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V:\2024\AFFAIRES\24107-CEI A SAINT FLOUR-IP421\04-PLANS TECHNIQUE\05-Economie\04-DCE\03-DPGF\02-280526-IND B\"/>
    </mc:Choice>
  </mc:AlternateContent>
  <xr:revisionPtr revIDLastSave="0" documentId="13_ncr:1_{799DC676-83A0-42DF-9628-CD8D7566C71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OT N°08 Page de garde" sheetId="1" r:id="rId1"/>
    <sheet name="LOT N°08 PLATRERIE - PEINTURE" sheetId="2" r:id="rId2"/>
  </sheets>
  <definedNames>
    <definedName name="_xlnm.Print_Titles" localSheetId="1">'LOT N°08 PLATRERIE - PEINTURE'!$1:$1</definedName>
    <definedName name="_xlnm.Print_Area" localSheetId="1">'LOT N°08 PLATRERIE - PEINTURE'!$A$1:$G$38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2" l="1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5" i="2"/>
  <c r="B32" i="2"/>
  <c r="G31" i="2" l="1"/>
  <c r="G32" i="2" s="1"/>
  <c r="G33" i="2" s="1"/>
</calcChain>
</file>

<file path=xl/sharedStrings.xml><?xml version="1.0" encoding="utf-8"?>
<sst xmlns="http://schemas.openxmlformats.org/spreadsheetml/2006/main" count="115" uniqueCount="115">
  <si>
    <t>U</t>
  </si>
  <si>
    <t>Quantités indicatives</t>
  </si>
  <si>
    <t>Quantités entreprise</t>
  </si>
  <si>
    <t>Prix Unit. en EUR</t>
  </si>
  <si>
    <t>Total HT en EUR</t>
  </si>
  <si>
    <t>2</t>
  </si>
  <si>
    <t>PRESCRIPTIONS TECHNIQUES</t>
  </si>
  <si>
    <t>CH3</t>
  </si>
  <si>
    <t>2.1</t>
  </si>
  <si>
    <t>TRAVAUX PREPARATOIRE</t>
  </si>
  <si>
    <t>CH4</t>
  </si>
  <si>
    <t xml:space="preserve">2.1.1 </t>
  </si>
  <si>
    <t>Frais compte prorata 2%</t>
  </si>
  <si>
    <t>ens</t>
  </si>
  <si>
    <t>ART</t>
  </si>
  <si>
    <t>ADA-W731</t>
  </si>
  <si>
    <t xml:space="preserve">2.1.2 </t>
  </si>
  <si>
    <t>Bennes de chantier</t>
  </si>
  <si>
    <t>ens</t>
  </si>
  <si>
    <t>ART</t>
  </si>
  <si>
    <t>CRO-B001</t>
  </si>
  <si>
    <t>2.2</t>
  </si>
  <si>
    <t>DOUBLAGE</t>
  </si>
  <si>
    <t>CH4</t>
  </si>
  <si>
    <t>2.2.1</t>
  </si>
  <si>
    <t>Doublage thermique avec plaques ciment</t>
  </si>
  <si>
    <t>CH5</t>
  </si>
  <si>
    <t xml:space="preserve">2.2.1.1 </t>
  </si>
  <si>
    <t>Phase 1</t>
  </si>
  <si>
    <t>m²</t>
  </si>
  <si>
    <t>ART</t>
  </si>
  <si>
    <t>ADA-W907</t>
  </si>
  <si>
    <t>2.3</t>
  </si>
  <si>
    <t>PLAFONDS</t>
  </si>
  <si>
    <t>CH4</t>
  </si>
  <si>
    <t>2.3.1</t>
  </si>
  <si>
    <t>Plafond en plaques ciment avec isolant</t>
  </si>
  <si>
    <t>CH5</t>
  </si>
  <si>
    <t xml:space="preserve">2.3.1.1 </t>
  </si>
  <si>
    <t>Phase 1</t>
  </si>
  <si>
    <t>m²</t>
  </si>
  <si>
    <t>ART</t>
  </si>
  <si>
    <t>ADA-W938</t>
  </si>
  <si>
    <t>2.3.2</t>
  </si>
  <si>
    <t>Jouées en plaques de plâtre, REI60</t>
  </si>
  <si>
    <t>CH5</t>
  </si>
  <si>
    <t xml:space="preserve">2.3.2.1 </t>
  </si>
  <si>
    <t>Phase 3</t>
  </si>
  <si>
    <t>m²</t>
  </si>
  <si>
    <t>ART</t>
  </si>
  <si>
    <t>ADA-W992</t>
  </si>
  <si>
    <t>2.4</t>
  </si>
  <si>
    <t>PEINTURES</t>
  </si>
  <si>
    <t>CH4</t>
  </si>
  <si>
    <t>2.4.1</t>
  </si>
  <si>
    <t>Peinture satinée, sur supports verticaux, finition B</t>
  </si>
  <si>
    <t>CH5</t>
  </si>
  <si>
    <t xml:space="preserve">2.4.1.1 </t>
  </si>
  <si>
    <t>Phase 3</t>
  </si>
  <si>
    <t>m²</t>
  </si>
  <si>
    <t>ART</t>
  </si>
  <si>
    <t>ADA-W670</t>
  </si>
  <si>
    <t>2.4.2</t>
  </si>
  <si>
    <t>Peinture satinée, sur supports horizontaux, finition B</t>
  </si>
  <si>
    <t>CH5</t>
  </si>
  <si>
    <t xml:space="preserve">2.4.2.1 </t>
  </si>
  <si>
    <t>Phase 3</t>
  </si>
  <si>
    <t>m²</t>
  </si>
  <si>
    <t>ART</t>
  </si>
  <si>
    <t>ADA-W672</t>
  </si>
  <si>
    <t>2.4.3</t>
  </si>
  <si>
    <t>Traitement hydrofuge sur plaques ciment</t>
  </si>
  <si>
    <t>CH5</t>
  </si>
  <si>
    <t xml:space="preserve">2.4.3.1 </t>
  </si>
  <si>
    <t>Phase 1</t>
  </si>
  <si>
    <t>m²</t>
  </si>
  <si>
    <t>ART</t>
  </si>
  <si>
    <t>ADA-W952</t>
  </si>
  <si>
    <t>2.5</t>
  </si>
  <si>
    <t>TRAVAUX ANNEXES</t>
  </si>
  <si>
    <t>CH4</t>
  </si>
  <si>
    <t>2.5.1</t>
  </si>
  <si>
    <t>Trappe d'accès aux combles, REI30</t>
  </si>
  <si>
    <t>CH5</t>
  </si>
  <si>
    <t xml:space="preserve">2.5.1.1 </t>
  </si>
  <si>
    <t>Phase 3</t>
  </si>
  <si>
    <t>u</t>
  </si>
  <si>
    <t>ART</t>
  </si>
  <si>
    <t>ADA-W993</t>
  </si>
  <si>
    <t>2.5.2</t>
  </si>
  <si>
    <t>Reprise des cloisons existantes</t>
  </si>
  <si>
    <t>CH5</t>
  </si>
  <si>
    <t xml:space="preserve">2.5.2.1 </t>
  </si>
  <si>
    <t>Phase 3</t>
  </si>
  <si>
    <t>ens</t>
  </si>
  <si>
    <t>ART</t>
  </si>
  <si>
    <t>ADA-W994</t>
  </si>
  <si>
    <t>2.6</t>
  </si>
  <si>
    <t>TRAVAUX DE RETOUCHES ET NETTOYAGE</t>
  </si>
  <si>
    <t>CH4</t>
  </si>
  <si>
    <t>***</t>
  </si>
  <si>
    <t xml:space="preserve">2.6.1 </t>
  </si>
  <si>
    <t>Nettoyage</t>
  </si>
  <si>
    <t>ens</t>
  </si>
  <si>
    <t>ART</t>
  </si>
  <si>
    <t>ADA-M399</t>
  </si>
  <si>
    <t>Montant HT du LOT N°08 PLATRERIE - PEINTURE</t>
  </si>
  <si>
    <t>TOTHT</t>
  </si>
  <si>
    <t>TVA</t>
  </si>
  <si>
    <t>Montant TTC</t>
  </si>
  <si>
    <t>TOTTTC</t>
  </si>
  <si>
    <t>Fait à :</t>
  </si>
  <si>
    <t>Le :</t>
  </si>
  <si>
    <t>Signature</t>
  </si>
  <si>
    <r>
      <t xml:space="preserve">Nota : </t>
    </r>
    <r>
      <rPr>
        <sz val="10"/>
        <color rgb="FF000000"/>
        <rFont val="Arial"/>
        <family val="2"/>
      </rPr>
      <t xml:space="preserve">Tous travaux nécessaires à l'exécution des prestations décrites au CCTP, même s'ils ne figurent pas dans le bordereau quantitatif, devront être intégrés dans l'offre et seront réputés inclus dans le prix global et forfaitaire"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</si>
</sst>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;\-#,##0.00;"/>
    <numFmt numFmtId="165" formatCode="#\ ##0;\-#,##0;"/>
    <numFmt numFmtId="166" formatCode="#,##0;\-#,##0;"/>
    <numFmt numFmtId="167" formatCode="?"/>
  </numFmts>
  <fonts count="24" x14ac:knownFonts="1">
    <font>
      <sz val="11"/>
      <color theme="1"/>
      <name val="Calibri"/>
      <family val="2"/>
      <scheme val="minor"/>
    </font>
    <font>
      <sz val="10"/>
      <color rgb="FF000000"/>
      <name val="Arial"/>
      <family val="1"/>
    </font>
    <font>
      <sz val="10"/>
      <color rgb="FF000000"/>
      <name val="Arial Rounded MT Bold"/>
      <family val="1"/>
    </font>
    <font>
      <b/>
      <sz val="10"/>
      <color rgb="FFFFFFFF"/>
      <name val="Arial"/>
      <family val="1"/>
    </font>
    <font>
      <b/>
      <sz val="10"/>
      <color rgb="FF4A6901"/>
      <name val="Arial"/>
      <family val="1"/>
    </font>
    <font>
      <i/>
      <sz val="10"/>
      <color rgb="FF000000"/>
      <name val="Arial"/>
      <family val="1"/>
    </font>
    <font>
      <sz val="9"/>
      <color rgb="FFFF0000"/>
      <name val="Arial Narrow"/>
      <family val="1"/>
    </font>
    <font>
      <b/>
      <sz val="10"/>
      <color rgb="FF88B918"/>
      <name val="Arial"/>
      <family val="1"/>
    </font>
    <font>
      <sz val="9"/>
      <color rgb="FF000000"/>
      <name val="Arial"/>
      <family val="1"/>
    </font>
    <font>
      <b/>
      <sz val="9"/>
      <color rgb="FF000000"/>
      <name val="Arial"/>
      <family val="1"/>
    </font>
    <font>
      <sz val="8"/>
      <color rgb="FF000000"/>
      <name val="Arial"/>
      <family val="1"/>
    </font>
    <font>
      <sz val="10"/>
      <color rgb="FFFF0000"/>
      <name val="Arial"/>
      <family val="1"/>
    </font>
    <font>
      <i/>
      <sz val="8"/>
      <color rgb="FFFF0000"/>
      <name val="Arial"/>
      <family val="1"/>
    </font>
    <font>
      <sz val="8"/>
      <color rgb="FFFF0000"/>
      <name val="Arial"/>
      <family val="1"/>
    </font>
    <font>
      <b/>
      <sz val="8"/>
      <color rgb="FF000000"/>
      <name val="Arial Narrow"/>
      <family val="1"/>
    </font>
    <font>
      <sz val="8"/>
      <color rgb="FF000000"/>
      <name val="Arial Narrow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sz val="10"/>
      <color theme="1"/>
      <name val="Arial"/>
      <family val="1"/>
    </font>
    <font>
      <sz val="11"/>
      <color rgb="FFFFFFFF"/>
      <name val="Calibri"/>
      <family val="1"/>
    </font>
    <font>
      <u/>
      <sz val="10"/>
      <color indexed="8"/>
      <name val="Arial"/>
      <family val="2"/>
    </font>
    <font>
      <sz val="10"/>
      <color indexed="8"/>
      <name val="Arial"/>
      <family val="2"/>
    </font>
    <font>
      <sz val="10"/>
      <color rgb="FF000000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88B918"/>
        <bgColor indexed="64"/>
      </patternFill>
    </fill>
    <fill>
      <patternFill patternType="solid">
        <fgColor rgb="FFFFFFFF"/>
      </patternFill>
    </fill>
  </fills>
  <borders count="19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/>
      <right style="hair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45">
    <xf numFmtId="0" fontId="0" fillId="0" borderId="0" applyFill="0"/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3" fillId="2" borderId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4" fillId="0" borderId="0" applyFill="0">
      <alignment horizontal="left" vertical="top" wrapText="1" indent="1"/>
    </xf>
    <xf numFmtId="0" fontId="5" fillId="0" borderId="0" applyFill="0">
      <alignment horizontal="left" vertical="top" wrapText="1"/>
    </xf>
    <xf numFmtId="0" fontId="6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7" fillId="0" borderId="0" applyFill="0">
      <alignment horizontal="left" vertical="top" wrapText="1" inden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 indent="2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8" fillId="0" borderId="0" applyFill="0">
      <alignment horizontal="left" vertical="top" wrapText="1" indent="3"/>
    </xf>
    <xf numFmtId="0" fontId="9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14" fillId="0" borderId="0" applyFill="0">
      <alignment horizontal="left" vertical="top" wrapText="1" indent="2"/>
    </xf>
    <xf numFmtId="0" fontId="15" fillId="0" borderId="0" applyFill="0">
      <alignment horizontal="left" vertical="top" wrapText="1" indent="2"/>
    </xf>
    <xf numFmtId="0" fontId="15" fillId="0" borderId="0" applyFill="0">
      <alignment horizontal="left" vertical="top" wrapText="1" indent="2"/>
    </xf>
    <xf numFmtId="0" fontId="16" fillId="0" borderId="0" applyFill="0">
      <alignment horizontal="left" vertical="top" wrapText="1"/>
    </xf>
  </cellStyleXfs>
  <cellXfs count="41">
    <xf numFmtId="0" fontId="0" fillId="0" borderId="0" xfId="0"/>
    <xf numFmtId="0" fontId="0" fillId="0" borderId="18" xfId="0" applyBorder="1" applyAlignment="1">
      <alignment horizontal="left" vertical="top" wrapText="1"/>
    </xf>
    <xf numFmtId="0" fontId="0" fillId="0" borderId="17" xfId="0" applyBorder="1" applyAlignment="1">
      <alignment horizontal="center" vertical="top" wrapText="1"/>
    </xf>
    <xf numFmtId="0" fontId="17" fillId="0" borderId="16" xfId="0" applyFont="1" applyBorder="1" applyAlignment="1">
      <alignment horizontal="left" vertical="top" wrapText="1"/>
    </xf>
    <xf numFmtId="0" fontId="17" fillId="0" borderId="16" xfId="0" applyFont="1" applyBorder="1" applyAlignment="1">
      <alignment horizontal="center" vertical="top" wrapText="1"/>
    </xf>
    <xf numFmtId="0" fontId="17" fillId="0" borderId="16" xfId="0" applyFont="1" applyBorder="1" applyAlignment="1">
      <alignment horizontal="right" vertical="top" wrapText="1"/>
    </xf>
    <xf numFmtId="0" fontId="0" fillId="0" borderId="13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4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0" fontId="1" fillId="2" borderId="13" xfId="1" applyFill="1" applyBorder="1">
      <alignment horizontal="left" vertical="top" wrapText="1"/>
    </xf>
    <xf numFmtId="0" fontId="3" fillId="2" borderId="12" xfId="10" applyBorder="1">
      <alignment horizontal="left" vertical="top" wrapText="1"/>
    </xf>
    <xf numFmtId="0" fontId="0" fillId="0" borderId="6" xfId="0" applyFill="1" applyBorder="1" applyAlignment="1">
      <alignment horizontal="left" vertical="top" wrapText="1"/>
    </xf>
    <xf numFmtId="0" fontId="0" fillId="0" borderId="8" xfId="0" applyFill="1" applyBorder="1" applyAlignment="1">
      <alignment horizontal="left" vertical="top" wrapText="1"/>
    </xf>
    <xf numFmtId="49" fontId="0" fillId="0" borderId="0" xfId="0" applyNumberFormat="1" applyFill="1" applyAlignment="1">
      <alignment horizontal="left" vertical="top" wrapText="1"/>
    </xf>
    <xf numFmtId="0" fontId="1" fillId="3" borderId="11" xfId="1" applyFill="1" applyBorder="1">
      <alignment horizontal="left" vertical="top" wrapText="1"/>
    </xf>
    <xf numFmtId="0" fontId="4" fillId="0" borderId="10" xfId="14" applyFill="1" applyBorder="1">
      <alignment horizontal="left" vertical="top" wrapText="1" indent="1"/>
    </xf>
    <xf numFmtId="0" fontId="1" fillId="0" borderId="7" xfId="1" applyFill="1" applyBorder="1">
      <alignment horizontal="left" vertical="top" wrapText="1"/>
    </xf>
    <xf numFmtId="0" fontId="8" fillId="0" borderId="9" xfId="26" applyFill="1" applyBorder="1">
      <alignment horizontal="left" vertical="top" wrapText="1" indent="3"/>
    </xf>
    <xf numFmtId="0" fontId="0" fillId="0" borderId="6" xfId="0" applyFill="1" applyBorder="1" applyAlignment="1" applyProtection="1">
      <alignment horizontal="left" vertical="top"/>
      <protection locked="0"/>
    </xf>
    <xf numFmtId="165" fontId="0" fillId="0" borderId="6" xfId="0" applyNumberFormat="1" applyFill="1" applyBorder="1" applyAlignment="1" applyProtection="1">
      <alignment horizontal="center" vertical="top" wrapText="1"/>
      <protection locked="0"/>
    </xf>
    <xf numFmtId="164" fontId="0" fillId="0" borderId="6" xfId="0" applyNumberFormat="1" applyFill="1" applyBorder="1" applyAlignment="1" applyProtection="1">
      <alignment horizontal="center" vertical="top" wrapText="1"/>
      <protection locked="0"/>
    </xf>
    <xf numFmtId="164" fontId="0" fillId="0" borderId="8" xfId="0" applyNumberFormat="1" applyFill="1" applyBorder="1" applyAlignment="1" applyProtection="1">
      <alignment horizontal="right" vertical="top" wrapText="1"/>
      <protection locked="0"/>
    </xf>
    <xf numFmtId="0" fontId="1" fillId="3" borderId="7" xfId="1" applyFill="1" applyBorder="1">
      <alignment horizontal="left" vertical="top" wrapText="1"/>
    </xf>
    <xf numFmtId="0" fontId="4" fillId="0" borderId="9" xfId="14" applyFill="1" applyBorder="1">
      <alignment horizontal="left" vertical="top" wrapText="1" indent="1"/>
    </xf>
    <xf numFmtId="0" fontId="7" fillId="0" borderId="9" xfId="18" applyFill="1" applyBorder="1">
      <alignment horizontal="left" vertical="top" wrapText="1" indent="1"/>
    </xf>
    <xf numFmtId="0" fontId="18" fillId="0" borderId="3" xfId="0" applyFont="1" applyFill="1" applyBorder="1" applyAlignment="1">
      <alignment horizontal="left" vertical="top" wrapText="1"/>
    </xf>
    <xf numFmtId="0" fontId="0" fillId="0" borderId="4" xfId="0" applyFill="1" applyBorder="1" applyAlignment="1">
      <alignment horizontal="left" vertical="top" wrapText="1"/>
    </xf>
    <xf numFmtId="0" fontId="0" fillId="0" borderId="2" xfId="0" applyFill="1" applyBorder="1" applyAlignment="1">
      <alignment horizontal="left" vertical="top" wrapText="1"/>
    </xf>
    <xf numFmtId="0" fontId="0" fillId="0" borderId="5" xfId="0" applyFill="1" applyBorder="1" applyAlignment="1">
      <alignment horizontal="left" vertical="top" wrapText="1"/>
    </xf>
    <xf numFmtId="0" fontId="0" fillId="0" borderId="1" xfId="0" applyFill="1" applyBorder="1" applyAlignment="1">
      <alignment horizontal="left" vertical="top" wrapText="1"/>
    </xf>
    <xf numFmtId="0" fontId="17" fillId="0" borderId="0" xfId="0" applyFont="1" applyFill="1" applyAlignment="1">
      <alignment horizontal="left" vertical="top" wrapText="1"/>
    </xf>
    <xf numFmtId="164" fontId="17" fillId="0" borderId="0" xfId="0" applyNumberFormat="1" applyFont="1" applyFill="1" applyAlignment="1">
      <alignment horizontal="right" vertical="top" wrapText="1"/>
    </xf>
    <xf numFmtId="165" fontId="19" fillId="3" borderId="0" xfId="0" applyNumberFormat="1" applyFont="1" applyFill="1" applyAlignment="1">
      <alignment horizontal="left" vertical="top" wrapText="1"/>
    </xf>
    <xf numFmtId="166" fontId="0" fillId="0" borderId="6" xfId="0" applyNumberFormat="1" applyFill="1" applyBorder="1" applyAlignment="1" applyProtection="1">
      <alignment horizontal="center" vertical="top" wrapText="1"/>
      <protection locked="0"/>
    </xf>
    <xf numFmtId="167" fontId="21" fillId="0" borderId="0" xfId="0" applyNumberFormat="1" applyFont="1" applyAlignment="1">
      <alignment horizontal="center" vertical="top"/>
    </xf>
    <xf numFmtId="167" fontId="22" fillId="0" borderId="0" xfId="0" applyNumberFormat="1" applyFont="1" applyAlignment="1">
      <alignment horizontal="center" vertical="top"/>
    </xf>
    <xf numFmtId="0" fontId="23" fillId="0" borderId="0" xfId="0" applyFont="1"/>
    <xf numFmtId="167" fontId="21" fillId="0" borderId="0" xfId="0" applyNumberFormat="1" applyFont="1" applyAlignment="1">
      <alignment horizontal="left" vertical="top"/>
    </xf>
    <xf numFmtId="167" fontId="22" fillId="0" borderId="0" xfId="0" applyNumberFormat="1" applyFont="1" applyAlignment="1">
      <alignment horizontal="left" vertical="top"/>
    </xf>
    <xf numFmtId="167" fontId="20" fillId="0" borderId="0" xfId="0" applyNumberFormat="1" applyFont="1" applyAlignment="1">
      <alignment horizontal="left" vertical="top" wrapText="1"/>
    </xf>
  </cellXfs>
  <cellStyles count="45">
    <cellStyle name="ArtDescriptif" xfId="28" xr:uid="{00000000-0005-0000-0000-00001C000000}"/>
    <cellStyle name="ArtLibelleCond" xfId="27" xr:uid="{00000000-0005-0000-0000-00001B000000}"/>
    <cellStyle name="ArtNote1" xfId="29" xr:uid="{00000000-0005-0000-0000-00001D000000}"/>
    <cellStyle name="ArtNote2" xfId="30" xr:uid="{00000000-0005-0000-0000-00001E000000}"/>
    <cellStyle name="ArtNote3" xfId="31" xr:uid="{00000000-0005-0000-0000-00001F000000}"/>
    <cellStyle name="ArtNote4" xfId="32" xr:uid="{00000000-0005-0000-0000-000020000000}"/>
    <cellStyle name="ArtNote5" xfId="33" xr:uid="{00000000-0005-0000-0000-000021000000}"/>
    <cellStyle name="ArtQuantite" xfId="34" xr:uid="{00000000-0005-0000-0000-000022000000}"/>
    <cellStyle name="ArtTitre" xfId="26" xr:uid="{00000000-0005-0000-0000-00001A000000}"/>
    <cellStyle name="ChapDescriptif0" xfId="7" xr:uid="{00000000-0005-0000-0000-000007000000}"/>
    <cellStyle name="ChapDescriptif1" xfId="11" xr:uid="{00000000-0005-0000-0000-00000B000000}"/>
    <cellStyle name="ChapDescriptif2" xfId="15" xr:uid="{00000000-0005-0000-0000-00000F000000}"/>
    <cellStyle name="ChapDescriptif3" xfId="19" xr:uid="{00000000-0005-0000-0000-000013000000}"/>
    <cellStyle name="ChapDescriptif4" xfId="23" xr:uid="{00000000-0005-0000-0000-000017000000}"/>
    <cellStyle name="ChapNote0" xfId="8" xr:uid="{00000000-0005-0000-0000-000008000000}"/>
    <cellStyle name="ChapNote1" xfId="12" xr:uid="{00000000-0005-0000-0000-00000C000000}"/>
    <cellStyle name="ChapNote2" xfId="16" xr:uid="{00000000-0005-0000-0000-000010000000}"/>
    <cellStyle name="ChapNote3" xfId="20" xr:uid="{00000000-0005-0000-0000-000014000000}"/>
    <cellStyle name="ChapNote4" xfId="24" xr:uid="{00000000-0005-0000-0000-000018000000}"/>
    <cellStyle name="ChapRecap0" xfId="9" xr:uid="{00000000-0005-0000-0000-000009000000}"/>
    <cellStyle name="ChapRecap1" xfId="13" xr:uid="{00000000-0005-0000-0000-00000D000000}"/>
    <cellStyle name="ChapRecap2" xfId="17" xr:uid="{00000000-0005-0000-0000-000011000000}"/>
    <cellStyle name="ChapRecap3" xfId="21" xr:uid="{00000000-0005-0000-0000-000015000000}"/>
    <cellStyle name="ChapRecap4" xfId="25" xr:uid="{00000000-0005-0000-0000-000019000000}"/>
    <cellStyle name="ChapTitre0" xfId="6" xr:uid="{00000000-0005-0000-0000-000006000000}"/>
    <cellStyle name="ChapTitre1" xfId="10" xr:uid="{00000000-0005-0000-0000-00000A000000}"/>
    <cellStyle name="ChapTitre2" xfId="14" xr:uid="{00000000-0005-0000-0000-00000E000000}"/>
    <cellStyle name="ChapTitre3" xfId="18" xr:uid="{00000000-0005-0000-0000-000012000000}"/>
    <cellStyle name="ChapTitre4" xfId="22" xr:uid="{00000000-0005-0000-0000-000016000000}"/>
    <cellStyle name="DQLocQuantNonLoc" xfId="42" xr:uid="{00000000-0005-0000-0000-00002A000000}"/>
    <cellStyle name="DQLocRefClass" xfId="41" xr:uid="{00000000-0005-0000-0000-000029000000}"/>
    <cellStyle name="DQLocStruct" xfId="43" xr:uid="{00000000-0005-0000-0000-00002B000000}"/>
    <cellStyle name="DQMinutes" xfId="44" xr:uid="{00000000-0005-0000-0000-00002C000000}"/>
    <cellStyle name="LocGen" xfId="36" xr:uid="{00000000-0005-0000-0000-000024000000}"/>
    <cellStyle name="LocLit" xfId="38" xr:uid="{00000000-0005-0000-0000-000026000000}"/>
    <cellStyle name="LocRefClass" xfId="37" xr:uid="{00000000-0005-0000-0000-000025000000}"/>
    <cellStyle name="LocSignetRep" xfId="40" xr:uid="{00000000-0005-0000-0000-000028000000}"/>
    <cellStyle name="LocStrRecap0" xfId="3" xr:uid="{00000000-0005-0000-0000-000003000000}"/>
    <cellStyle name="LocStrRecap1" xfId="5" xr:uid="{00000000-0005-0000-0000-000005000000}"/>
    <cellStyle name="LocStrTexte0" xfId="2" xr:uid="{00000000-0005-0000-0000-000002000000}"/>
    <cellStyle name="LocStrTexte1" xfId="4" xr:uid="{00000000-0005-0000-0000-000004000000}"/>
    <cellStyle name="LocStruct" xfId="39" xr:uid="{00000000-0005-0000-0000-000027000000}"/>
    <cellStyle name="LocTitre" xfId="35" xr:uid="{00000000-0005-0000-0000-000023000000}"/>
    <cellStyle name="Normal" xfId="0" builtinId="0"/>
    <cellStyle name="Numerotatio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1836000</xdr:colOff>
      <xdr:row>9</xdr:row>
      <xdr:rowOff>183522</xdr:rowOff>
    </xdr:from>
    <xdr:to>
      <xdr:col>0</xdr:col>
      <xdr:colOff>5868000</xdr:colOff>
      <xdr:row>18</xdr:row>
      <xdr:rowOff>0</xdr:rowOff>
    </xdr:to>
    <xdr:sp macro="" textlink="">
      <xdr:nvSpPr>
        <xdr:cNvPr id="3" name="Forme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1836000" y="1898022"/>
          <a:ext cx="4032000" cy="1530978"/>
        </a:xfrm>
        <a:prstGeom prst="roundRect">
          <a:avLst>
            <a:gd name="adj" fmla="val 6670"/>
          </a:avLst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ctr"/>
          <a:r>
            <a:rPr lang="fr-FR" sz="1800" b="1" i="0">
              <a:solidFill>
                <a:srgbClr val="000000"/>
              </a:solidFill>
              <a:latin typeface="Arial"/>
            </a:rPr>
            <a:t>DESAMIANTAGE ET REHABILITATION DES TOITURES LA DIR</a:t>
          </a:r>
        </a:p>
        <a:p>
          <a:pPr algn="ctr"/>
          <a:r>
            <a:rPr lang="fr-FR" sz="1600" b="0" i="0">
              <a:solidFill>
                <a:srgbClr val="000000"/>
              </a:solidFill>
              <a:latin typeface="Arial"/>
            </a:rPr>
            <a:t>Échangeur 28</a:t>
          </a:r>
        </a:p>
        <a:p>
          <a:pPr algn="ctr"/>
          <a:r>
            <a:rPr lang="fr-FR" sz="1800" b="1" i="0">
              <a:solidFill>
                <a:srgbClr val="000000"/>
              </a:solidFill>
              <a:latin typeface="Arial"/>
            </a:rPr>
            <a:t>15100 SAINT-FLOUR</a:t>
          </a:r>
        </a:p>
      </xdr:txBody>
    </xdr:sp>
    <xdr:clientData/>
  </xdr:twoCellAnchor>
  <xdr:twoCellAnchor editAs="absolute">
    <xdr:from>
      <xdr:col>0</xdr:col>
      <xdr:colOff>1224000</xdr:colOff>
      <xdr:row>42</xdr:row>
      <xdr:rowOff>108235</xdr:rowOff>
    </xdr:from>
    <xdr:to>
      <xdr:col>0</xdr:col>
      <xdr:colOff>3636000</xdr:colOff>
      <xdr:row>46</xdr:row>
      <xdr:rowOff>168443</xdr:rowOff>
    </xdr:to>
    <xdr:sp macro="" textlink="">
      <xdr:nvSpPr>
        <xdr:cNvPr id="4" name="Forme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xfrm>
          <a:off x="1225252" y="8109235"/>
          <a:ext cx="2418261" cy="822209"/>
        </a:xfrm>
        <a:prstGeom prst="roundRect">
          <a:avLst>
            <a:gd name="adj" fmla="val 6670"/>
          </a:avLst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ctr"/>
          <a:r>
            <a:rPr lang="fr-FR" sz="1000" b="1" i="0" u="sng">
              <a:solidFill>
                <a:srgbClr val="000000"/>
              </a:solidFill>
              <a:latin typeface="Arial Narrow"/>
            </a:rPr>
            <a:t>BUREAU D'ETUDES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B27 ALTAIS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2, rue du Roc de Journiat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63122 CEYRAT</a:t>
          </a:r>
        </a:p>
        <a:p>
          <a:pPr algn="ctr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1224000</xdr:colOff>
      <xdr:row>37</xdr:row>
      <xdr:rowOff>77309</xdr:rowOff>
    </xdr:from>
    <xdr:to>
      <xdr:col>0</xdr:col>
      <xdr:colOff>3636000</xdr:colOff>
      <xdr:row>41</xdr:row>
      <xdr:rowOff>137517</xdr:rowOff>
    </xdr:to>
    <xdr:sp macro="" textlink="">
      <xdr:nvSpPr>
        <xdr:cNvPr id="5" name="Forme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1225252" y="7125809"/>
          <a:ext cx="2418261" cy="822209"/>
        </a:xfrm>
        <a:prstGeom prst="roundRect">
          <a:avLst>
            <a:gd name="adj" fmla="val 6670"/>
          </a:avLst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ctr"/>
          <a:r>
            <a:rPr lang="fr-FR" sz="1000" b="1" i="0" u="sng">
              <a:solidFill>
                <a:srgbClr val="000000"/>
              </a:solidFill>
              <a:latin typeface="Arial Narrow"/>
            </a:rPr>
            <a:t>ARCHITECTE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SCOP SAL IP421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18, rue Alain Chartier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63000 CLERMONT-FERRAND</a:t>
          </a:r>
        </a:p>
        <a:p>
          <a:pPr algn="ctr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1224000</xdr:colOff>
      <xdr:row>32</xdr:row>
      <xdr:rowOff>110870</xdr:rowOff>
    </xdr:from>
    <xdr:to>
      <xdr:col>0</xdr:col>
      <xdr:colOff>6192000</xdr:colOff>
      <xdr:row>36</xdr:row>
      <xdr:rowOff>171078</xdr:rowOff>
    </xdr:to>
    <xdr:sp macro="" textlink="">
      <xdr:nvSpPr>
        <xdr:cNvPr id="6" name="Forme4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1225252" y="6206870"/>
          <a:ext cx="4981617" cy="822209"/>
        </a:xfrm>
        <a:prstGeom prst="roundRect">
          <a:avLst>
            <a:gd name="adj" fmla="val 6670"/>
          </a:avLst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ctr"/>
          <a:r>
            <a:rPr lang="fr-FR" sz="1000" b="1" i="0" u="sng">
              <a:solidFill>
                <a:srgbClr val="000000"/>
              </a:solidFill>
              <a:latin typeface="Arial Narrow"/>
            </a:rPr>
            <a:t>MAÎTRE D'OUVRAGE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Direction interdépartementale des routes du Massif Central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60, avenue de l'Union Soviétique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63012 CLERMONT-FERRAND CEDEX 1</a:t>
          </a:r>
        </a:p>
      </xdr:txBody>
    </xdr:sp>
    <xdr:clientData/>
  </xdr:twoCellAnchor>
  <xdr:twoCellAnchor editAs="absolute">
    <xdr:from>
      <xdr:col>0</xdr:col>
      <xdr:colOff>180000</xdr:colOff>
      <xdr:row>1</xdr:row>
      <xdr:rowOff>19083</xdr:rowOff>
    </xdr:from>
    <xdr:to>
      <xdr:col>0</xdr:col>
      <xdr:colOff>1152000</xdr:colOff>
      <xdr:row>46</xdr:row>
      <xdr:rowOff>168443</xdr:rowOff>
    </xdr:to>
    <xdr:sp macro="" textlink="">
      <xdr:nvSpPr>
        <xdr:cNvPr id="7" name="Forme5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209583" y="209583"/>
          <a:ext cx="951183" cy="8721861"/>
        </a:xfrm>
        <a:prstGeom prst="roundRect">
          <a:avLst>
            <a:gd name="adj" fmla="val 6670"/>
          </a:avLst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r>
            <a:rPr lang="fr-FR" sz="1400" b="0" i="0">
              <a:solidFill>
                <a:srgbClr val="000000"/>
              </a:solidFill>
              <a:latin typeface="MS Shell Dlg"/>
            </a:rPr>
            <a:t>N° Affaire</a:t>
          </a:r>
        </a:p>
        <a:p>
          <a:pPr algn="ctr"/>
          <a:r>
            <a:rPr lang="fr-FR" sz="1600" b="0" i="0">
              <a:solidFill>
                <a:srgbClr val="000000"/>
              </a:solidFill>
              <a:latin typeface="MS Shell Dlg"/>
            </a:rPr>
            <a:t>24107</a:t>
          </a: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1600">
            <a:solidFill>
              <a:srgbClr val="000000"/>
            </a:solidFill>
            <a:latin typeface="MS Shell Dlg"/>
          </a:endParaRPr>
        </a:p>
        <a:p>
          <a:pPr algn="ctr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324000</xdr:colOff>
      <xdr:row>3</xdr:row>
      <xdr:rowOff>89491</xdr:rowOff>
    </xdr:from>
    <xdr:to>
      <xdr:col>0</xdr:col>
      <xdr:colOff>1692000</xdr:colOff>
      <xdr:row>9</xdr:row>
      <xdr:rowOff>26648</xdr:rowOff>
    </xdr:to>
    <xdr:sp macro="" textlink="">
      <xdr:nvSpPr>
        <xdr:cNvPr id="8" name="Forme6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338557" y="660991"/>
          <a:ext cx="1386470" cy="1080157"/>
        </a:xfrm>
        <a:prstGeom prst="roundRect">
          <a:avLst>
            <a:gd name="adj" fmla="val 6670"/>
          </a:avLst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l"/>
          <a:endParaRPr sz="1400">
            <a:solidFill>
              <a:srgbClr val="000000"/>
            </a:solidFill>
            <a:latin typeface="MS Shell Dlg"/>
          </a:endParaRPr>
        </a:p>
        <a:p>
          <a:pPr algn="l"/>
          <a:r>
            <a:rPr lang="fr-FR" sz="1800" b="0" i="0">
              <a:solidFill>
                <a:srgbClr val="000000"/>
              </a:solidFill>
              <a:latin typeface="MS Shell Dlg"/>
            </a:rPr>
            <a:t>   </a:t>
          </a:r>
          <a:r>
            <a:rPr lang="fr-FR" sz="1400" b="0" i="0">
              <a:solidFill>
                <a:srgbClr val="000000"/>
              </a:solidFill>
              <a:latin typeface="MS Shell Dlg"/>
            </a:rPr>
            <a:t>Indice: A</a:t>
          </a:r>
        </a:p>
        <a:p>
          <a:pPr algn="l"/>
          <a:endParaRPr sz="1400">
            <a:solidFill>
              <a:srgbClr val="000000"/>
            </a:solidFill>
            <a:latin typeface="MS Shell Dlg"/>
          </a:endParaRPr>
        </a:p>
        <a:p>
          <a:pPr algn="l"/>
          <a:r>
            <a:rPr lang="fr-FR" sz="1800" b="0" i="0">
              <a:solidFill>
                <a:srgbClr val="000000"/>
              </a:solidFill>
              <a:latin typeface="MS Shell Dlg"/>
            </a:rPr>
            <a:t>  </a:t>
          </a:r>
          <a:r>
            <a:rPr lang="fr-FR" sz="1400" b="0" i="0">
              <a:solidFill>
                <a:srgbClr val="000000"/>
              </a:solidFill>
              <a:latin typeface="MS Shell Dlg"/>
            </a:rPr>
            <a:t>Phase: DCE</a:t>
          </a:r>
        </a:p>
        <a:p>
          <a:pPr algn="l"/>
          <a:endParaRPr sz="800">
            <a:solidFill>
              <a:srgbClr val="000000"/>
            </a:solidFill>
            <a:latin typeface="MS Shell Dlg"/>
          </a:endParaRPr>
        </a:p>
        <a:p>
          <a:pPr algn="l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1224000</xdr:colOff>
      <xdr:row>47</xdr:row>
      <xdr:rowOff>139161</xdr:rowOff>
    </xdr:from>
    <xdr:to>
      <xdr:col>0</xdr:col>
      <xdr:colOff>6228000</xdr:colOff>
      <xdr:row>48</xdr:row>
      <xdr:rowOff>174365</xdr:rowOff>
    </xdr:to>
    <xdr:sp macro="" textlink="">
      <xdr:nvSpPr>
        <xdr:cNvPr id="9" name="Forme7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1225252" y="9092661"/>
          <a:ext cx="5013861" cy="225704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CE PLAN EST NOTRE PROPRIETE ET NE PEUT ETRE COMMUNIQUE A DES TIERS SANS NOTRE AUTORISATION</a:t>
          </a:r>
        </a:p>
      </xdr:txBody>
    </xdr:sp>
    <xdr:clientData/>
  </xdr:twoCellAnchor>
  <xdr:twoCellAnchor editAs="absolute">
    <xdr:from>
      <xdr:col>0</xdr:col>
      <xdr:colOff>1224000</xdr:colOff>
      <xdr:row>28</xdr:row>
      <xdr:rowOff>115148</xdr:rowOff>
    </xdr:from>
    <xdr:to>
      <xdr:col>0</xdr:col>
      <xdr:colOff>6228000</xdr:colOff>
      <xdr:row>32</xdr:row>
      <xdr:rowOff>14139</xdr:rowOff>
    </xdr:to>
    <xdr:sp macro="" textlink="">
      <xdr:nvSpPr>
        <xdr:cNvPr id="10" name="Forme8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1225252" y="5449148"/>
          <a:ext cx="5013861" cy="660991"/>
        </a:xfrm>
        <a:prstGeom prst="roundRect">
          <a:avLst>
            <a:gd name="adj" fmla="val 6670"/>
          </a:avLst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endParaRPr lang="Calibri" sz="1100"/>
        </a:p>
      </xdr:txBody>
    </xdr:sp>
    <xdr:clientData/>
  </xdr:twoCellAnchor>
  <xdr:twoCellAnchor editAs="absolute">
    <xdr:from>
      <xdr:col>0</xdr:col>
      <xdr:colOff>1512000</xdr:colOff>
      <xdr:row>31</xdr:row>
      <xdr:rowOff>43422</xdr:rowOff>
    </xdr:from>
    <xdr:to>
      <xdr:col>0</xdr:col>
      <xdr:colOff>1872000</xdr:colOff>
      <xdr:row>31</xdr:row>
      <xdr:rowOff>188517</xdr:rowOff>
    </xdr:to>
    <xdr:sp macro="" textlink="">
      <xdr:nvSpPr>
        <xdr:cNvPr id="11" name="Forme9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1531565" y="5948922"/>
          <a:ext cx="354678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b"/>
        <a:lstStyle/>
        <a:p>
          <a:pPr algn="l"/>
          <a:r>
            <a:rPr lang="fr-FR" sz="800" b="0" i="0">
              <a:solidFill>
                <a:srgbClr val="000000"/>
              </a:solidFill>
              <a:latin typeface="MS Shell Dlg"/>
            </a:rPr>
            <a:t>Date :</a:t>
          </a:r>
        </a:p>
      </xdr:txBody>
    </xdr:sp>
    <xdr:clientData/>
  </xdr:twoCellAnchor>
  <xdr:twoCellAnchor editAs="absolute">
    <xdr:from>
      <xdr:col>0</xdr:col>
      <xdr:colOff>1944000</xdr:colOff>
      <xdr:row>31</xdr:row>
      <xdr:rowOff>43422</xdr:rowOff>
    </xdr:from>
    <xdr:to>
      <xdr:col>0</xdr:col>
      <xdr:colOff>2700000</xdr:colOff>
      <xdr:row>31</xdr:row>
      <xdr:rowOff>188517</xdr:rowOff>
    </xdr:to>
    <xdr:sp macro="" textlink="">
      <xdr:nvSpPr>
        <xdr:cNvPr id="12" name="Forme10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1950730" y="5948922"/>
          <a:ext cx="757722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b"/>
        <a:lstStyle/>
        <a:p>
          <a:pPr algn="l"/>
          <a:r>
            <a:rPr lang="fr-FR" sz="800" b="0" i="0">
              <a:solidFill>
                <a:srgbClr val="000000"/>
              </a:solidFill>
              <a:latin typeface="MS Shell Dlg"/>
            </a:rPr>
            <a:t>Elaboré:</a:t>
          </a:r>
        </a:p>
      </xdr:txBody>
    </xdr:sp>
    <xdr:clientData/>
  </xdr:twoCellAnchor>
  <xdr:twoCellAnchor editAs="absolute">
    <xdr:from>
      <xdr:col>0</xdr:col>
      <xdr:colOff>1224000</xdr:colOff>
      <xdr:row>31</xdr:row>
      <xdr:rowOff>27300</xdr:rowOff>
    </xdr:from>
    <xdr:to>
      <xdr:col>0</xdr:col>
      <xdr:colOff>6192000</xdr:colOff>
      <xdr:row>31</xdr:row>
      <xdr:rowOff>27300</xdr:rowOff>
    </xdr:to>
    <xdr:cxnSp macro="">
      <xdr:nvCxnSpPr>
        <xdr:cNvPr id="13" name="Forme11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CxnSpPr/>
      </xdr:nvCxnSpPr>
      <xdr:spPr>
        <a:xfrm>
          <a:off x="1225252" y="5932800"/>
          <a:ext cx="4997739" cy="0"/>
        </a:xfrm>
        <a:prstGeom prst="line">
          <a:avLst/>
        </a:prstGeom>
        <a:ln w="3175">
          <a:solidFill>
            <a:srgbClr val="00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0</xdr:col>
      <xdr:colOff>1440000</xdr:colOff>
      <xdr:row>28</xdr:row>
      <xdr:rowOff>115148</xdr:rowOff>
    </xdr:from>
    <xdr:to>
      <xdr:col>0</xdr:col>
      <xdr:colOff>1440000</xdr:colOff>
      <xdr:row>32</xdr:row>
      <xdr:rowOff>14139</xdr:rowOff>
    </xdr:to>
    <xdr:cxnSp macro="">
      <xdr:nvCxnSpPr>
        <xdr:cNvPr id="14" name="Forme12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CxnSpPr/>
      </xdr:nvCxnSpPr>
      <xdr:spPr>
        <a:xfrm>
          <a:off x="1467078" y="4788157"/>
          <a:ext cx="0" cy="660991"/>
        </a:xfrm>
        <a:prstGeom prst="line">
          <a:avLst/>
        </a:prstGeom>
        <a:ln w="3175">
          <a:solidFill>
            <a:srgbClr val="00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0</xdr:col>
      <xdr:colOff>1224000</xdr:colOff>
      <xdr:row>30</xdr:row>
      <xdr:rowOff>56583</xdr:rowOff>
    </xdr:from>
    <xdr:to>
      <xdr:col>0</xdr:col>
      <xdr:colOff>6192000</xdr:colOff>
      <xdr:row>30</xdr:row>
      <xdr:rowOff>56583</xdr:rowOff>
    </xdr:to>
    <xdr:cxnSp macro="">
      <xdr:nvCxnSpPr>
        <xdr:cNvPr id="15" name="Forme13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CxnSpPr/>
      </xdr:nvCxnSpPr>
      <xdr:spPr>
        <a:xfrm>
          <a:off x="1225252" y="5771583"/>
          <a:ext cx="4997739" cy="0"/>
        </a:xfrm>
        <a:prstGeom prst="line">
          <a:avLst/>
        </a:prstGeom>
        <a:ln w="3175">
          <a:solidFill>
            <a:srgbClr val="00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0</xdr:col>
      <xdr:colOff>1224000</xdr:colOff>
      <xdr:row>29</xdr:row>
      <xdr:rowOff>85865</xdr:rowOff>
    </xdr:from>
    <xdr:to>
      <xdr:col>0</xdr:col>
      <xdr:colOff>6192000</xdr:colOff>
      <xdr:row>29</xdr:row>
      <xdr:rowOff>85865</xdr:rowOff>
    </xdr:to>
    <xdr:cxnSp macro="">
      <xdr:nvCxnSpPr>
        <xdr:cNvPr id="16" name="Forme14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CxnSpPr/>
      </xdr:nvCxnSpPr>
      <xdr:spPr>
        <a:xfrm>
          <a:off x="1225252" y="5610365"/>
          <a:ext cx="4997739" cy="0"/>
        </a:xfrm>
        <a:prstGeom prst="line">
          <a:avLst/>
        </a:prstGeom>
        <a:ln w="3175">
          <a:solidFill>
            <a:srgbClr val="00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0</xdr:col>
      <xdr:colOff>2736000</xdr:colOff>
      <xdr:row>31</xdr:row>
      <xdr:rowOff>43422</xdr:rowOff>
    </xdr:from>
    <xdr:to>
      <xdr:col>0</xdr:col>
      <xdr:colOff>3492000</xdr:colOff>
      <xdr:row>31</xdr:row>
      <xdr:rowOff>188517</xdr:rowOff>
    </xdr:to>
    <xdr:sp macro="" textlink="">
      <xdr:nvSpPr>
        <xdr:cNvPr id="17" name="Forme15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/>
      </xdr:nvSpPr>
      <xdr:spPr>
        <a:xfrm>
          <a:off x="2740696" y="5948922"/>
          <a:ext cx="757722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b"/>
        <a:lstStyle/>
        <a:p>
          <a:pPr algn="l"/>
          <a:r>
            <a:rPr lang="fr-FR" sz="800" b="0" i="0">
              <a:solidFill>
                <a:srgbClr val="000000"/>
              </a:solidFill>
              <a:latin typeface="MS Shell Dlg"/>
            </a:rPr>
            <a:t>Vérifié:</a:t>
          </a:r>
        </a:p>
      </xdr:txBody>
    </xdr:sp>
    <xdr:clientData/>
  </xdr:twoCellAnchor>
  <xdr:twoCellAnchor editAs="absolute">
    <xdr:from>
      <xdr:col>0</xdr:col>
      <xdr:colOff>3528000</xdr:colOff>
      <xdr:row>31</xdr:row>
      <xdr:rowOff>43422</xdr:rowOff>
    </xdr:from>
    <xdr:to>
      <xdr:col>0</xdr:col>
      <xdr:colOff>6156000</xdr:colOff>
      <xdr:row>31</xdr:row>
      <xdr:rowOff>188517</xdr:rowOff>
    </xdr:to>
    <xdr:sp macro="" textlink="">
      <xdr:nvSpPr>
        <xdr:cNvPr id="18" name="Forme16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/>
      </xdr:nvSpPr>
      <xdr:spPr>
        <a:xfrm>
          <a:off x="3530661" y="5948922"/>
          <a:ext cx="2660087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b"/>
        <a:lstStyle/>
        <a:p>
          <a:pPr algn="l"/>
          <a:r>
            <a:rPr lang="fr-FR" sz="800" b="0" i="0">
              <a:solidFill>
                <a:srgbClr val="000000"/>
              </a:solidFill>
              <a:latin typeface="MS Shell Dlg"/>
            </a:rPr>
            <a:t>Nature des modifications</a:t>
          </a:r>
        </a:p>
      </xdr:txBody>
    </xdr:sp>
    <xdr:clientData/>
  </xdr:twoCellAnchor>
  <xdr:twoCellAnchor editAs="absolute">
    <xdr:from>
      <xdr:col>0</xdr:col>
      <xdr:colOff>1908000</xdr:colOff>
      <xdr:row>28</xdr:row>
      <xdr:rowOff>115148</xdr:rowOff>
    </xdr:from>
    <xdr:to>
      <xdr:col>0</xdr:col>
      <xdr:colOff>1908000</xdr:colOff>
      <xdr:row>32</xdr:row>
      <xdr:rowOff>14139</xdr:rowOff>
    </xdr:to>
    <xdr:cxnSp macro="">
      <xdr:nvCxnSpPr>
        <xdr:cNvPr id="19" name="Forme17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CxnSpPr/>
      </xdr:nvCxnSpPr>
      <xdr:spPr>
        <a:xfrm>
          <a:off x="1918487" y="4788157"/>
          <a:ext cx="0" cy="660991"/>
        </a:xfrm>
        <a:prstGeom prst="line">
          <a:avLst/>
        </a:prstGeom>
        <a:ln w="3175">
          <a:solidFill>
            <a:srgbClr val="00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0</xdr:col>
      <xdr:colOff>2700000</xdr:colOff>
      <xdr:row>28</xdr:row>
      <xdr:rowOff>115148</xdr:rowOff>
    </xdr:from>
    <xdr:to>
      <xdr:col>0</xdr:col>
      <xdr:colOff>2700000</xdr:colOff>
      <xdr:row>32</xdr:row>
      <xdr:rowOff>14139</xdr:rowOff>
    </xdr:to>
    <xdr:cxnSp macro="">
      <xdr:nvCxnSpPr>
        <xdr:cNvPr id="20" name="Forme18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CxnSpPr/>
      </xdr:nvCxnSpPr>
      <xdr:spPr>
        <a:xfrm>
          <a:off x="2724574" y="4788157"/>
          <a:ext cx="0" cy="660991"/>
        </a:xfrm>
        <a:prstGeom prst="line">
          <a:avLst/>
        </a:prstGeom>
        <a:ln w="3175">
          <a:solidFill>
            <a:srgbClr val="00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0</xdr:col>
      <xdr:colOff>3492000</xdr:colOff>
      <xdr:row>28</xdr:row>
      <xdr:rowOff>115148</xdr:rowOff>
    </xdr:from>
    <xdr:to>
      <xdr:col>0</xdr:col>
      <xdr:colOff>3492000</xdr:colOff>
      <xdr:row>32</xdr:row>
      <xdr:rowOff>14139</xdr:rowOff>
    </xdr:to>
    <xdr:cxnSp macro="">
      <xdr:nvCxnSpPr>
        <xdr:cNvPr id="21" name="Forme19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CxnSpPr/>
      </xdr:nvCxnSpPr>
      <xdr:spPr>
        <a:xfrm>
          <a:off x="3498417" y="4788157"/>
          <a:ext cx="0" cy="660991"/>
        </a:xfrm>
        <a:prstGeom prst="line">
          <a:avLst/>
        </a:prstGeom>
        <a:ln w="3175">
          <a:solidFill>
            <a:srgbClr val="000000"/>
          </a:solidFill>
          <a:prstDash val="solid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absolute">
    <xdr:from>
      <xdr:col>0</xdr:col>
      <xdr:colOff>3780000</xdr:colOff>
      <xdr:row>42</xdr:row>
      <xdr:rowOff>108235</xdr:rowOff>
    </xdr:from>
    <xdr:to>
      <xdr:col>0</xdr:col>
      <xdr:colOff>6192000</xdr:colOff>
      <xdr:row>46</xdr:row>
      <xdr:rowOff>168443</xdr:rowOff>
    </xdr:to>
    <xdr:sp macro="" textlink="">
      <xdr:nvSpPr>
        <xdr:cNvPr id="22" name="Forme20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>
        <a:xfrm>
          <a:off x="3804730" y="8109235"/>
          <a:ext cx="2418261" cy="822209"/>
        </a:xfrm>
        <a:prstGeom prst="roundRect">
          <a:avLst>
            <a:gd name="adj" fmla="val 6670"/>
          </a:avLst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ctr"/>
          <a:r>
            <a:rPr lang="fr-FR" sz="1000" b="1" i="0" u="sng">
              <a:solidFill>
                <a:srgbClr val="000000"/>
              </a:solidFill>
              <a:latin typeface="Arial Narrow"/>
            </a:rPr>
            <a:t>ECONOMISTE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B27 ALTAIS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2, rue du Roc de Journiat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63122 CEYRAT</a:t>
          </a:r>
        </a:p>
        <a:p>
          <a:pPr algn="ctr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3780000</xdr:colOff>
      <xdr:row>37</xdr:row>
      <xdr:rowOff>61187</xdr:rowOff>
    </xdr:from>
    <xdr:to>
      <xdr:col>0</xdr:col>
      <xdr:colOff>6192000</xdr:colOff>
      <xdr:row>41</xdr:row>
      <xdr:rowOff>121396</xdr:rowOff>
    </xdr:to>
    <xdr:sp macro="" textlink="">
      <xdr:nvSpPr>
        <xdr:cNvPr id="23" name="Forme21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/>
      </xdr:nvSpPr>
      <xdr:spPr>
        <a:xfrm>
          <a:off x="3788609" y="7109687"/>
          <a:ext cx="2418261" cy="822209"/>
        </a:xfrm>
        <a:prstGeom prst="roundRect">
          <a:avLst>
            <a:gd name="adj" fmla="val 6670"/>
          </a:avLst>
        </a:prstGeom>
        <a:noFill/>
        <a:ln w="3175">
          <a:solidFill>
            <a:srgbClr val="000000"/>
          </a:solidFill>
          <a:prstDash val="solid"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ctr"/>
          <a:r>
            <a:rPr lang="fr-FR" sz="1000" b="1" i="0" u="sng">
              <a:solidFill>
                <a:srgbClr val="000000"/>
              </a:solidFill>
              <a:latin typeface="Arial Narrow"/>
            </a:rPr>
            <a:t>BUREAU DE CONTRÔLE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SOCOTEC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14, avenue du Garric</a:t>
          </a:r>
        </a:p>
        <a:p>
          <a:pPr algn="ctr"/>
          <a:r>
            <a:rPr lang="fr-FR" sz="800" b="0" i="0">
              <a:solidFill>
                <a:srgbClr val="000000"/>
              </a:solidFill>
              <a:latin typeface="Arial Narrow"/>
            </a:rPr>
            <a:t>15000 AURILLAC</a:t>
          </a:r>
        </a:p>
        <a:p>
          <a:pPr algn="ctr"/>
          <a:endParaRPr sz="800">
            <a:solidFill>
              <a:srgbClr val="000000"/>
            </a:solidFill>
            <a:latin typeface="MS Shell Dlg"/>
          </a:endParaRPr>
        </a:p>
      </xdr:txBody>
    </xdr:sp>
    <xdr:clientData/>
  </xdr:twoCellAnchor>
  <xdr:twoCellAnchor editAs="absolute">
    <xdr:from>
      <xdr:col>0</xdr:col>
      <xdr:colOff>1836000</xdr:colOff>
      <xdr:row>18</xdr:row>
      <xdr:rowOff>53296</xdr:rowOff>
    </xdr:from>
    <xdr:to>
      <xdr:col>0</xdr:col>
      <xdr:colOff>5868000</xdr:colOff>
      <xdr:row>20</xdr:row>
      <xdr:rowOff>26974</xdr:rowOff>
    </xdr:to>
    <xdr:sp macro="" textlink="">
      <xdr:nvSpPr>
        <xdr:cNvPr id="24" name="Forme22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/>
      </xdr:nvSpPr>
      <xdr:spPr>
        <a:xfrm>
          <a:off x="1854000" y="3482296"/>
          <a:ext cx="4014313" cy="354678"/>
        </a:xfrm>
        <a:prstGeom prst="roundRect">
          <a:avLst>
            <a:gd name="adj" fmla="val 6670"/>
          </a:avLst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t"/>
        <a:lstStyle/>
        <a:p>
          <a:pPr algn="ctr"/>
          <a:r>
            <a:rPr lang="fr-FR" sz="2200" b="1" i="0">
              <a:solidFill>
                <a:srgbClr val="000000"/>
              </a:solidFill>
              <a:latin typeface="Arial"/>
            </a:rPr>
            <a:t>DPGF</a:t>
          </a:r>
        </a:p>
      </xdr:txBody>
    </xdr:sp>
    <xdr:clientData/>
  </xdr:twoCellAnchor>
  <xdr:twoCellAnchor editAs="absolute">
    <xdr:from>
      <xdr:col>0</xdr:col>
      <xdr:colOff>1836000</xdr:colOff>
      <xdr:row>20</xdr:row>
      <xdr:rowOff>75339</xdr:rowOff>
    </xdr:from>
    <xdr:to>
      <xdr:col>0</xdr:col>
      <xdr:colOff>5868000</xdr:colOff>
      <xdr:row>25</xdr:row>
      <xdr:rowOff>154630</xdr:rowOff>
    </xdr:to>
    <xdr:sp macro="" textlink="">
      <xdr:nvSpPr>
        <xdr:cNvPr id="25" name="Forme23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>
          <a:off x="1854000" y="3885339"/>
          <a:ext cx="4014313" cy="1031791"/>
        </a:xfrm>
        <a:prstGeom prst="roundRect">
          <a:avLst>
            <a:gd name="adj" fmla="val 6670"/>
          </a:avLst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64487" tIns="64487" rIns="64487" bIns="64487" rtlCol="0" anchor="ctr"/>
        <a:lstStyle/>
        <a:p>
          <a:pPr algn="ctr"/>
          <a:r>
            <a:rPr lang="fr-FR" sz="2000" b="0" i="0">
              <a:solidFill>
                <a:srgbClr val="000000"/>
              </a:solidFill>
              <a:latin typeface="Arial"/>
            </a:rPr>
            <a:t>LOT N°08 PLATRERIE - PEINTURE</a:t>
          </a:r>
        </a:p>
      </xdr:txBody>
    </xdr:sp>
    <xdr:clientData/>
  </xdr:twoCellAnchor>
  <xdr:twoCellAnchor editAs="absolute">
    <xdr:from>
      <xdr:col>0</xdr:col>
      <xdr:colOff>1512000</xdr:colOff>
      <xdr:row>30</xdr:row>
      <xdr:rowOff>72704</xdr:rowOff>
    </xdr:from>
    <xdr:to>
      <xdr:col>0</xdr:col>
      <xdr:colOff>1872000</xdr:colOff>
      <xdr:row>31</xdr:row>
      <xdr:rowOff>27300</xdr:rowOff>
    </xdr:to>
    <xdr:sp macro="" textlink="">
      <xdr:nvSpPr>
        <xdr:cNvPr id="26" name="Forme24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/>
      </xdr:nvSpPr>
      <xdr:spPr>
        <a:xfrm>
          <a:off x="1531565" y="5787704"/>
          <a:ext cx="354678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18/03/26</a:t>
          </a:r>
        </a:p>
      </xdr:txBody>
    </xdr:sp>
    <xdr:clientData/>
  </xdr:twoCellAnchor>
  <xdr:twoCellAnchor editAs="absolute">
    <xdr:from>
      <xdr:col>0</xdr:col>
      <xdr:colOff>1944000</xdr:colOff>
      <xdr:row>30</xdr:row>
      <xdr:rowOff>72704</xdr:rowOff>
    </xdr:from>
    <xdr:to>
      <xdr:col>0</xdr:col>
      <xdr:colOff>2700000</xdr:colOff>
      <xdr:row>31</xdr:row>
      <xdr:rowOff>27300</xdr:rowOff>
    </xdr:to>
    <xdr:sp macro="" textlink="">
      <xdr:nvSpPr>
        <xdr:cNvPr id="27" name="Forme25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/>
      </xdr:nvSpPr>
      <xdr:spPr>
        <a:xfrm>
          <a:off x="1950730" y="5787704"/>
          <a:ext cx="757722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A.DAUGE</a:t>
          </a:r>
        </a:p>
      </xdr:txBody>
    </xdr:sp>
    <xdr:clientData/>
  </xdr:twoCellAnchor>
  <xdr:twoCellAnchor editAs="absolute">
    <xdr:from>
      <xdr:col>0</xdr:col>
      <xdr:colOff>2736000</xdr:colOff>
      <xdr:row>30</xdr:row>
      <xdr:rowOff>72704</xdr:rowOff>
    </xdr:from>
    <xdr:to>
      <xdr:col>0</xdr:col>
      <xdr:colOff>3492000</xdr:colOff>
      <xdr:row>31</xdr:row>
      <xdr:rowOff>27300</xdr:rowOff>
    </xdr:to>
    <xdr:sp macro="" textlink="">
      <xdr:nvSpPr>
        <xdr:cNvPr id="28" name="Forme26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/>
      </xdr:nvSpPr>
      <xdr:spPr>
        <a:xfrm>
          <a:off x="2740696" y="5787704"/>
          <a:ext cx="757722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O.PARISSIER</a:t>
          </a:r>
        </a:p>
      </xdr:txBody>
    </xdr:sp>
    <xdr:clientData/>
  </xdr:twoCellAnchor>
  <xdr:twoCellAnchor editAs="absolute">
    <xdr:from>
      <xdr:col>0</xdr:col>
      <xdr:colOff>3528000</xdr:colOff>
      <xdr:row>30</xdr:row>
      <xdr:rowOff>72704</xdr:rowOff>
    </xdr:from>
    <xdr:to>
      <xdr:col>0</xdr:col>
      <xdr:colOff>6156000</xdr:colOff>
      <xdr:row>31</xdr:row>
      <xdr:rowOff>27300</xdr:rowOff>
    </xdr:to>
    <xdr:sp macro="" textlink="">
      <xdr:nvSpPr>
        <xdr:cNvPr id="29" name="Forme27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/>
      </xdr:nvSpPr>
      <xdr:spPr>
        <a:xfrm>
          <a:off x="3530661" y="5787704"/>
          <a:ext cx="2660087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l"/>
          <a:r>
            <a:rPr lang="fr-FR" sz="800" b="0" i="0">
              <a:solidFill>
                <a:srgbClr val="000000"/>
              </a:solidFill>
              <a:latin typeface="MS Shell Dlg"/>
            </a:rPr>
            <a:t>Première émission</a:t>
          </a:r>
        </a:p>
      </xdr:txBody>
    </xdr:sp>
    <xdr:clientData/>
  </xdr:twoCellAnchor>
  <xdr:twoCellAnchor editAs="absolute">
    <xdr:from>
      <xdr:col>0</xdr:col>
      <xdr:colOff>1260000</xdr:colOff>
      <xdr:row>30</xdr:row>
      <xdr:rowOff>72704</xdr:rowOff>
    </xdr:from>
    <xdr:to>
      <xdr:col>0</xdr:col>
      <xdr:colOff>1404000</xdr:colOff>
      <xdr:row>31</xdr:row>
      <xdr:rowOff>27300</xdr:rowOff>
    </xdr:to>
    <xdr:sp macro="" textlink="">
      <xdr:nvSpPr>
        <xdr:cNvPr id="30" name="Forme28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/>
      </xdr:nvSpPr>
      <xdr:spPr>
        <a:xfrm>
          <a:off x="1273617" y="5787704"/>
          <a:ext cx="161217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fr-FR" sz="800" b="0" i="0">
              <a:solidFill>
                <a:srgbClr val="000000"/>
              </a:solidFill>
              <a:latin typeface="MS Shell Dlg"/>
            </a:rPr>
            <a:t>/</a:t>
          </a:r>
        </a:p>
      </xdr:txBody>
    </xdr:sp>
    <xdr:clientData/>
  </xdr:twoCellAnchor>
  <xdr:twoCellAnchor editAs="absolute">
    <xdr:from>
      <xdr:col>0</xdr:col>
      <xdr:colOff>1260000</xdr:colOff>
      <xdr:row>29</xdr:row>
      <xdr:rowOff>101987</xdr:rowOff>
    </xdr:from>
    <xdr:to>
      <xdr:col>0</xdr:col>
      <xdr:colOff>1404000</xdr:colOff>
      <xdr:row>30</xdr:row>
      <xdr:rowOff>56583</xdr:rowOff>
    </xdr:to>
    <xdr:sp macro="" textlink="">
      <xdr:nvSpPr>
        <xdr:cNvPr id="31" name="Forme29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/>
      </xdr:nvSpPr>
      <xdr:spPr>
        <a:xfrm>
          <a:off x="1273617" y="5626487"/>
          <a:ext cx="161217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endParaRPr lang="Calibri" sz="1100"/>
        </a:p>
      </xdr:txBody>
    </xdr:sp>
    <xdr:clientData/>
  </xdr:twoCellAnchor>
  <xdr:twoCellAnchor editAs="absolute">
    <xdr:from>
      <xdr:col>0</xdr:col>
      <xdr:colOff>1512000</xdr:colOff>
      <xdr:row>29</xdr:row>
      <xdr:rowOff>101987</xdr:rowOff>
    </xdr:from>
    <xdr:to>
      <xdr:col>0</xdr:col>
      <xdr:colOff>1872000</xdr:colOff>
      <xdr:row>30</xdr:row>
      <xdr:rowOff>56583</xdr:rowOff>
    </xdr:to>
    <xdr:sp macro="" textlink="">
      <xdr:nvSpPr>
        <xdr:cNvPr id="32" name="Forme30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/>
      </xdr:nvSpPr>
      <xdr:spPr>
        <a:xfrm>
          <a:off x="1531565" y="5626487"/>
          <a:ext cx="354678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endParaRPr lang="Calibri" sz="1100"/>
        </a:p>
      </xdr:txBody>
    </xdr:sp>
    <xdr:clientData/>
  </xdr:twoCellAnchor>
  <xdr:twoCellAnchor editAs="absolute">
    <xdr:from>
      <xdr:col>0</xdr:col>
      <xdr:colOff>1944000</xdr:colOff>
      <xdr:row>29</xdr:row>
      <xdr:rowOff>101987</xdr:rowOff>
    </xdr:from>
    <xdr:to>
      <xdr:col>0</xdr:col>
      <xdr:colOff>2700000</xdr:colOff>
      <xdr:row>30</xdr:row>
      <xdr:rowOff>56583</xdr:rowOff>
    </xdr:to>
    <xdr:sp macro="" textlink="">
      <xdr:nvSpPr>
        <xdr:cNvPr id="33" name="Forme31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/>
      </xdr:nvSpPr>
      <xdr:spPr>
        <a:xfrm>
          <a:off x="1950730" y="5626487"/>
          <a:ext cx="757722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endParaRPr lang="Calibri" sz="1100"/>
        </a:p>
      </xdr:txBody>
    </xdr:sp>
    <xdr:clientData/>
  </xdr:twoCellAnchor>
  <xdr:twoCellAnchor editAs="absolute">
    <xdr:from>
      <xdr:col>0</xdr:col>
      <xdr:colOff>2736000</xdr:colOff>
      <xdr:row>29</xdr:row>
      <xdr:rowOff>101987</xdr:rowOff>
    </xdr:from>
    <xdr:to>
      <xdr:col>0</xdr:col>
      <xdr:colOff>3492000</xdr:colOff>
      <xdr:row>30</xdr:row>
      <xdr:rowOff>56583</xdr:rowOff>
    </xdr:to>
    <xdr:sp macro="" textlink="">
      <xdr:nvSpPr>
        <xdr:cNvPr id="34" name="Forme32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/>
      </xdr:nvSpPr>
      <xdr:spPr>
        <a:xfrm>
          <a:off x="2740696" y="5626487"/>
          <a:ext cx="757722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endParaRPr lang="Calibri" sz="1100"/>
        </a:p>
      </xdr:txBody>
    </xdr:sp>
    <xdr:clientData/>
  </xdr:twoCellAnchor>
  <xdr:twoCellAnchor editAs="absolute">
    <xdr:from>
      <xdr:col>0</xdr:col>
      <xdr:colOff>3528000</xdr:colOff>
      <xdr:row>29</xdr:row>
      <xdr:rowOff>101987</xdr:rowOff>
    </xdr:from>
    <xdr:to>
      <xdr:col>0</xdr:col>
      <xdr:colOff>6156000</xdr:colOff>
      <xdr:row>30</xdr:row>
      <xdr:rowOff>56583</xdr:rowOff>
    </xdr:to>
    <xdr:sp macro="" textlink="">
      <xdr:nvSpPr>
        <xdr:cNvPr id="35" name="Forme33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/>
      </xdr:nvSpPr>
      <xdr:spPr>
        <a:xfrm>
          <a:off x="3528000" y="5626487"/>
          <a:ext cx="2628000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endParaRPr lang="Calibri" sz="1100"/>
        </a:p>
      </xdr:txBody>
    </xdr:sp>
    <xdr:clientData/>
  </xdr:twoCellAnchor>
  <xdr:twoCellAnchor editAs="absolute">
    <xdr:from>
      <xdr:col>0</xdr:col>
      <xdr:colOff>1260000</xdr:colOff>
      <xdr:row>28</xdr:row>
      <xdr:rowOff>131270</xdr:rowOff>
    </xdr:from>
    <xdr:to>
      <xdr:col>0</xdr:col>
      <xdr:colOff>1404000</xdr:colOff>
      <xdr:row>29</xdr:row>
      <xdr:rowOff>85865</xdr:rowOff>
    </xdr:to>
    <xdr:sp macro="" textlink="">
      <xdr:nvSpPr>
        <xdr:cNvPr id="36" name="Forme34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/>
      </xdr:nvSpPr>
      <xdr:spPr>
        <a:xfrm>
          <a:off x="1273617" y="5465270"/>
          <a:ext cx="161217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endParaRPr lang="Calibri" sz="1100"/>
        </a:p>
      </xdr:txBody>
    </xdr:sp>
    <xdr:clientData/>
  </xdr:twoCellAnchor>
  <xdr:twoCellAnchor editAs="absolute">
    <xdr:from>
      <xdr:col>0</xdr:col>
      <xdr:colOff>1512000</xdr:colOff>
      <xdr:row>28</xdr:row>
      <xdr:rowOff>131270</xdr:rowOff>
    </xdr:from>
    <xdr:to>
      <xdr:col>0</xdr:col>
      <xdr:colOff>1872000</xdr:colOff>
      <xdr:row>29</xdr:row>
      <xdr:rowOff>85865</xdr:rowOff>
    </xdr:to>
    <xdr:sp macro="" textlink="">
      <xdr:nvSpPr>
        <xdr:cNvPr id="37" name="Forme35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/>
      </xdr:nvSpPr>
      <xdr:spPr>
        <a:xfrm>
          <a:off x="1531565" y="5465270"/>
          <a:ext cx="354678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endParaRPr lang="Calibri" sz="1100"/>
        </a:p>
      </xdr:txBody>
    </xdr:sp>
    <xdr:clientData/>
  </xdr:twoCellAnchor>
  <xdr:twoCellAnchor editAs="absolute">
    <xdr:from>
      <xdr:col>0</xdr:col>
      <xdr:colOff>1944000</xdr:colOff>
      <xdr:row>28</xdr:row>
      <xdr:rowOff>131270</xdr:rowOff>
    </xdr:from>
    <xdr:to>
      <xdr:col>0</xdr:col>
      <xdr:colOff>2700000</xdr:colOff>
      <xdr:row>29</xdr:row>
      <xdr:rowOff>85865</xdr:rowOff>
    </xdr:to>
    <xdr:sp macro="" textlink="">
      <xdr:nvSpPr>
        <xdr:cNvPr id="38" name="Forme36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/>
      </xdr:nvSpPr>
      <xdr:spPr>
        <a:xfrm>
          <a:off x="1950730" y="5465270"/>
          <a:ext cx="757722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endParaRPr lang="Calibri" sz="1100"/>
        </a:p>
      </xdr:txBody>
    </xdr:sp>
    <xdr:clientData/>
  </xdr:twoCellAnchor>
  <xdr:twoCellAnchor editAs="absolute">
    <xdr:from>
      <xdr:col>0</xdr:col>
      <xdr:colOff>2736000</xdr:colOff>
      <xdr:row>28</xdr:row>
      <xdr:rowOff>131270</xdr:rowOff>
    </xdr:from>
    <xdr:to>
      <xdr:col>0</xdr:col>
      <xdr:colOff>3492000</xdr:colOff>
      <xdr:row>29</xdr:row>
      <xdr:rowOff>85865</xdr:rowOff>
    </xdr:to>
    <xdr:sp macro="" textlink="">
      <xdr:nvSpPr>
        <xdr:cNvPr id="39" name="Forme37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/>
      </xdr:nvSpPr>
      <xdr:spPr>
        <a:xfrm>
          <a:off x="2740696" y="5465270"/>
          <a:ext cx="757722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endParaRPr lang="Calibri" sz="1100"/>
        </a:p>
      </xdr:txBody>
    </xdr:sp>
    <xdr:clientData/>
  </xdr:twoCellAnchor>
  <xdr:twoCellAnchor editAs="absolute">
    <xdr:from>
      <xdr:col>0</xdr:col>
      <xdr:colOff>3528000</xdr:colOff>
      <xdr:row>28</xdr:row>
      <xdr:rowOff>131270</xdr:rowOff>
    </xdr:from>
    <xdr:to>
      <xdr:col>0</xdr:col>
      <xdr:colOff>6156000</xdr:colOff>
      <xdr:row>29</xdr:row>
      <xdr:rowOff>85865</xdr:rowOff>
    </xdr:to>
    <xdr:sp macro="" textlink="">
      <xdr:nvSpPr>
        <xdr:cNvPr id="40" name="Forme38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/>
      </xdr:nvSpPr>
      <xdr:spPr>
        <a:xfrm>
          <a:off x="3530661" y="5465270"/>
          <a:ext cx="2660087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t"/>
        <a:lstStyle/>
        <a:p>
          <a:endParaRPr lang="Calibri" sz="1100"/>
        </a:p>
      </xdr:txBody>
    </xdr:sp>
    <xdr:clientData/>
  </xdr:twoCellAnchor>
  <xdr:twoCellAnchor editAs="absolute">
    <xdr:from>
      <xdr:col>0</xdr:col>
      <xdr:colOff>3168000</xdr:colOff>
      <xdr:row>1</xdr:row>
      <xdr:rowOff>35204</xdr:rowOff>
    </xdr:from>
    <xdr:to>
      <xdr:col>0</xdr:col>
      <xdr:colOff>4752000</xdr:colOff>
      <xdr:row>9</xdr:row>
      <xdr:rowOff>10526</xdr:rowOff>
    </xdr:to>
    <xdr:pic>
      <xdr:nvPicPr>
        <xdr:cNvPr id="41" name="Forme39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01180" y="225704"/>
          <a:ext cx="44" cy="42"/>
        </a:xfrm>
        <a:prstGeom prst="rect">
          <a:avLst/>
        </a:prstGeom>
      </xdr:spPr>
    </xdr:pic>
    <xdr:clientData/>
  </xdr:twoCellAnchor>
  <xdr:twoCellAnchor editAs="absolute">
    <xdr:from>
      <xdr:col>0</xdr:col>
      <xdr:colOff>1518290</xdr:colOff>
      <xdr:row>29</xdr:row>
      <xdr:rowOff>123991</xdr:rowOff>
    </xdr:from>
    <xdr:to>
      <xdr:col>0</xdr:col>
      <xdr:colOff>1878290</xdr:colOff>
      <xdr:row>30</xdr:row>
      <xdr:rowOff>78587</xdr:rowOff>
    </xdr:to>
    <xdr:sp macro="" textlink="">
      <xdr:nvSpPr>
        <xdr:cNvPr id="2" name="Forme24">
          <a:extLst>
            <a:ext uri="{FF2B5EF4-FFF2-40B4-BE49-F238E27FC236}">
              <a16:creationId xmlns:a16="http://schemas.microsoft.com/office/drawing/2014/main" id="{0B31BF99-7606-4DAA-9A01-B60DA874293E}"/>
            </a:ext>
          </a:extLst>
        </xdr:cNvPr>
        <xdr:cNvSpPr/>
      </xdr:nvSpPr>
      <xdr:spPr>
        <a:xfrm>
          <a:off x="1518290" y="5648491"/>
          <a:ext cx="360000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28/05/26</a:t>
          </a:r>
        </a:p>
      </xdr:txBody>
    </xdr:sp>
    <xdr:clientData/>
  </xdr:twoCellAnchor>
  <xdr:twoCellAnchor editAs="absolute">
    <xdr:from>
      <xdr:col>0</xdr:col>
      <xdr:colOff>1950290</xdr:colOff>
      <xdr:row>29</xdr:row>
      <xdr:rowOff>123991</xdr:rowOff>
    </xdr:from>
    <xdr:to>
      <xdr:col>0</xdr:col>
      <xdr:colOff>2706290</xdr:colOff>
      <xdr:row>30</xdr:row>
      <xdr:rowOff>78587</xdr:rowOff>
    </xdr:to>
    <xdr:sp macro="" textlink="">
      <xdr:nvSpPr>
        <xdr:cNvPr id="42" name="Forme25">
          <a:extLst>
            <a:ext uri="{FF2B5EF4-FFF2-40B4-BE49-F238E27FC236}">
              <a16:creationId xmlns:a16="http://schemas.microsoft.com/office/drawing/2014/main" id="{41A46546-DD10-49E2-A874-CF296464C3B5}"/>
            </a:ext>
          </a:extLst>
        </xdr:cNvPr>
        <xdr:cNvSpPr/>
      </xdr:nvSpPr>
      <xdr:spPr>
        <a:xfrm>
          <a:off x="1950290" y="5648491"/>
          <a:ext cx="756000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A.DAUGE</a:t>
          </a:r>
        </a:p>
      </xdr:txBody>
    </xdr:sp>
    <xdr:clientData/>
  </xdr:twoCellAnchor>
  <xdr:twoCellAnchor editAs="absolute">
    <xdr:from>
      <xdr:col>0</xdr:col>
      <xdr:colOff>2742290</xdr:colOff>
      <xdr:row>29</xdr:row>
      <xdr:rowOff>123991</xdr:rowOff>
    </xdr:from>
    <xdr:to>
      <xdr:col>0</xdr:col>
      <xdr:colOff>3498290</xdr:colOff>
      <xdr:row>30</xdr:row>
      <xdr:rowOff>78587</xdr:rowOff>
    </xdr:to>
    <xdr:sp macro="" textlink="">
      <xdr:nvSpPr>
        <xdr:cNvPr id="43" name="Forme26">
          <a:extLst>
            <a:ext uri="{FF2B5EF4-FFF2-40B4-BE49-F238E27FC236}">
              <a16:creationId xmlns:a16="http://schemas.microsoft.com/office/drawing/2014/main" id="{4FD5B1DA-9914-45E7-A08D-561ECA715B79}"/>
            </a:ext>
          </a:extLst>
        </xdr:cNvPr>
        <xdr:cNvSpPr/>
      </xdr:nvSpPr>
      <xdr:spPr>
        <a:xfrm>
          <a:off x="2742290" y="5648491"/>
          <a:ext cx="756000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l"/>
          <a:r>
            <a:rPr lang="fr-FR" sz="700" b="0" i="0">
              <a:solidFill>
                <a:srgbClr val="000000"/>
              </a:solidFill>
              <a:latin typeface="MS Shell Dlg"/>
            </a:rPr>
            <a:t>O.PARISSIER</a:t>
          </a:r>
        </a:p>
      </xdr:txBody>
    </xdr:sp>
    <xdr:clientData/>
  </xdr:twoCellAnchor>
  <xdr:twoCellAnchor editAs="absolute">
    <xdr:from>
      <xdr:col>0</xdr:col>
      <xdr:colOff>3534290</xdr:colOff>
      <xdr:row>29</xdr:row>
      <xdr:rowOff>123991</xdr:rowOff>
    </xdr:from>
    <xdr:to>
      <xdr:col>0</xdr:col>
      <xdr:colOff>6162290</xdr:colOff>
      <xdr:row>30</xdr:row>
      <xdr:rowOff>78587</xdr:rowOff>
    </xdr:to>
    <xdr:sp macro="" textlink="">
      <xdr:nvSpPr>
        <xdr:cNvPr id="44" name="Forme27">
          <a:extLst>
            <a:ext uri="{FF2B5EF4-FFF2-40B4-BE49-F238E27FC236}">
              <a16:creationId xmlns:a16="http://schemas.microsoft.com/office/drawing/2014/main" id="{2300D8F6-FF4F-4A3E-A73B-01404BB999A3}"/>
            </a:ext>
          </a:extLst>
        </xdr:cNvPr>
        <xdr:cNvSpPr/>
      </xdr:nvSpPr>
      <xdr:spPr>
        <a:xfrm>
          <a:off x="3534290" y="5648491"/>
          <a:ext cx="2628000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l"/>
          <a:r>
            <a:rPr lang="fr-FR" sz="800" b="0" i="0">
              <a:solidFill>
                <a:srgbClr val="000000"/>
              </a:solidFill>
              <a:latin typeface="MS Shell Dlg"/>
            </a:rPr>
            <a:t>Mise à jour</a:t>
          </a:r>
        </a:p>
      </xdr:txBody>
    </xdr:sp>
    <xdr:clientData/>
  </xdr:twoCellAnchor>
  <xdr:twoCellAnchor editAs="absolute">
    <xdr:from>
      <xdr:col>0</xdr:col>
      <xdr:colOff>1266290</xdr:colOff>
      <xdr:row>29</xdr:row>
      <xdr:rowOff>123991</xdr:rowOff>
    </xdr:from>
    <xdr:to>
      <xdr:col>0</xdr:col>
      <xdr:colOff>1410290</xdr:colOff>
      <xdr:row>30</xdr:row>
      <xdr:rowOff>78587</xdr:rowOff>
    </xdr:to>
    <xdr:sp macro="" textlink="">
      <xdr:nvSpPr>
        <xdr:cNvPr id="45" name="Forme28">
          <a:extLst>
            <a:ext uri="{FF2B5EF4-FFF2-40B4-BE49-F238E27FC236}">
              <a16:creationId xmlns:a16="http://schemas.microsoft.com/office/drawing/2014/main" id="{389AA54C-03D6-4520-A3D6-D6DCC736CE0D}"/>
            </a:ext>
          </a:extLst>
        </xdr:cNvPr>
        <xdr:cNvSpPr/>
      </xdr:nvSpPr>
      <xdr:spPr>
        <a:xfrm>
          <a:off x="1266290" y="5648491"/>
          <a:ext cx="144000" cy="145096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0" tIns="0" rIns="0" bIns="0" rtlCol="0" anchor="ctr"/>
        <a:lstStyle/>
        <a:p>
          <a:pPr algn="ctr"/>
          <a:r>
            <a:rPr lang="fr-FR" sz="800" b="0" i="0">
              <a:solidFill>
                <a:srgbClr val="000000"/>
              </a:solidFill>
              <a:latin typeface="MS Shell Dlg"/>
            </a:rPr>
            <a:t>A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307625-5B70-4BC7-9D89-739A65B62714}">
  <sheetPr>
    <pageSetUpPr fitToPage="1"/>
  </sheetPr>
  <dimension ref="A1"/>
  <sheetViews>
    <sheetView showGridLines="0" tabSelected="1" topLeftCell="A16" zoomScale="130" zoomScaleNormal="130" workbookViewId="0">
      <selection activeCell="A23" sqref="A23"/>
    </sheetView>
  </sheetViews>
  <sheetFormatPr baseColWidth="10" defaultColWidth="10.7109375" defaultRowHeight="15" x14ac:dyDescent="0.25"/>
  <cols>
    <col min="1" max="1" width="111.28515625" customWidth="1"/>
    <col min="2" max="2" width="10.7109375" customWidth="1"/>
  </cols>
  <sheetData/>
  <printOptions horizontalCentered="1"/>
  <pageMargins left="0.08" right="0.08" top="0.06" bottom="0.06" header="0.76" footer="0.76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028725-9408-4815-BA4A-F3CB38916C5E}">
  <sheetPr>
    <pageSetUpPr fitToPage="1"/>
  </sheetPr>
  <dimension ref="A1:ZZ39"/>
  <sheetViews>
    <sheetView showGridLines="0" view="pageBreakPreview" zoomScale="60"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A39" sqref="A39:XFD41"/>
    </sheetView>
  </sheetViews>
  <sheetFormatPr baseColWidth="10" defaultColWidth="10.7109375" defaultRowHeight="15" x14ac:dyDescent="0.25"/>
  <cols>
    <col min="1" max="1" width="9.7109375" customWidth="1"/>
    <col min="2" max="2" width="46.7109375" customWidth="1"/>
    <col min="3" max="3" width="4.7109375" customWidth="1"/>
    <col min="4" max="6" width="10.7109375" customWidth="1"/>
    <col min="7" max="7" width="12.7109375" customWidth="1"/>
    <col min="8" max="8" width="10.7109375" customWidth="1"/>
    <col min="701" max="703" width="10.7109375" customWidth="1"/>
  </cols>
  <sheetData>
    <row r="1" spans="1:702" ht="30" x14ac:dyDescent="0.25">
      <c r="A1" s="1"/>
      <c r="B1" s="2"/>
      <c r="C1" s="3" t="s">
        <v>0</v>
      </c>
      <c r="D1" s="4" t="s">
        <v>1</v>
      </c>
      <c r="E1" s="3" t="s">
        <v>2</v>
      </c>
      <c r="F1" s="4" t="s">
        <v>3</v>
      </c>
      <c r="G1" s="5" t="s">
        <v>4</v>
      </c>
    </row>
    <row r="2" spans="1:702" x14ac:dyDescent="0.25">
      <c r="A2" s="6"/>
      <c r="B2" s="7"/>
      <c r="C2" s="8"/>
      <c r="D2" s="8"/>
      <c r="E2" s="8"/>
      <c r="F2" s="8"/>
      <c r="G2" s="9"/>
    </row>
    <row r="3" spans="1:702" x14ac:dyDescent="0.25">
      <c r="A3" s="10" t="s">
        <v>5</v>
      </c>
      <c r="B3" s="11" t="s">
        <v>6</v>
      </c>
      <c r="C3" s="12"/>
      <c r="D3" s="12"/>
      <c r="E3" s="12"/>
      <c r="F3" s="12"/>
      <c r="G3" s="13"/>
      <c r="ZY3" t="s">
        <v>7</v>
      </c>
      <c r="ZZ3" s="14"/>
    </row>
    <row r="4" spans="1:702" x14ac:dyDescent="0.25">
      <c r="A4" s="15" t="s">
        <v>8</v>
      </c>
      <c r="B4" s="16" t="s">
        <v>9</v>
      </c>
      <c r="C4" s="12"/>
      <c r="D4" s="12"/>
      <c r="E4" s="12"/>
      <c r="F4" s="12"/>
      <c r="G4" s="13"/>
      <c r="ZY4" t="s">
        <v>10</v>
      </c>
      <c r="ZZ4" s="14"/>
    </row>
    <row r="5" spans="1:702" x14ac:dyDescent="0.25">
      <c r="A5" s="17" t="s">
        <v>11</v>
      </c>
      <c r="B5" s="18" t="s">
        <v>12</v>
      </c>
      <c r="C5" s="19" t="s">
        <v>13</v>
      </c>
      <c r="D5" s="20">
        <v>1</v>
      </c>
      <c r="E5" s="19"/>
      <c r="F5" s="21"/>
      <c r="G5" s="22">
        <f>ROUND(E5*F5,2)</f>
        <v>0</v>
      </c>
      <c r="ZY5" t="s">
        <v>14</v>
      </c>
      <c r="ZZ5" s="14" t="s">
        <v>15</v>
      </c>
    </row>
    <row r="6" spans="1:702" x14ac:dyDescent="0.25">
      <c r="A6" s="17" t="s">
        <v>16</v>
      </c>
      <c r="B6" s="18" t="s">
        <v>17</v>
      </c>
      <c r="C6" s="19" t="s">
        <v>18</v>
      </c>
      <c r="D6" s="34">
        <v>1</v>
      </c>
      <c r="E6" s="19"/>
      <c r="F6" s="21"/>
      <c r="G6" s="22">
        <f t="shared" ref="G6:G28" si="0">ROUND(E6*F6,2)</f>
        <v>0</v>
      </c>
      <c r="ZY6" t="s">
        <v>19</v>
      </c>
      <c r="ZZ6" s="14" t="s">
        <v>20</v>
      </c>
    </row>
    <row r="7" spans="1:702" x14ac:dyDescent="0.25">
      <c r="A7" s="23" t="s">
        <v>21</v>
      </c>
      <c r="B7" s="24" t="s">
        <v>22</v>
      </c>
      <c r="C7" s="12"/>
      <c r="D7" s="12"/>
      <c r="E7" s="12"/>
      <c r="F7" s="12"/>
      <c r="G7" s="22">
        <f t="shared" si="0"/>
        <v>0</v>
      </c>
      <c r="ZY7" t="s">
        <v>23</v>
      </c>
      <c r="ZZ7" s="14"/>
    </row>
    <row r="8" spans="1:702" x14ac:dyDescent="0.25">
      <c r="A8" s="23" t="s">
        <v>24</v>
      </c>
      <c r="B8" s="25" t="s">
        <v>25</v>
      </c>
      <c r="C8" s="12"/>
      <c r="D8" s="12"/>
      <c r="E8" s="12"/>
      <c r="F8" s="12"/>
      <c r="G8" s="22">
        <f t="shared" si="0"/>
        <v>0</v>
      </c>
      <c r="ZY8" t="s">
        <v>26</v>
      </c>
      <c r="ZZ8" s="14"/>
    </row>
    <row r="9" spans="1:702" x14ac:dyDescent="0.25">
      <c r="A9" s="17" t="s">
        <v>27</v>
      </c>
      <c r="B9" s="18" t="s">
        <v>28</v>
      </c>
      <c r="C9" s="19" t="s">
        <v>29</v>
      </c>
      <c r="D9" s="21">
        <v>39.799999999999997</v>
      </c>
      <c r="E9" s="19"/>
      <c r="F9" s="21"/>
      <c r="G9" s="22">
        <f t="shared" si="0"/>
        <v>0</v>
      </c>
      <c r="ZY9" t="s">
        <v>30</v>
      </c>
      <c r="ZZ9" s="14" t="s">
        <v>31</v>
      </c>
    </row>
    <row r="10" spans="1:702" x14ac:dyDescent="0.25">
      <c r="A10" s="23" t="s">
        <v>32</v>
      </c>
      <c r="B10" s="24" t="s">
        <v>33</v>
      </c>
      <c r="C10" s="12"/>
      <c r="D10" s="12"/>
      <c r="E10" s="12"/>
      <c r="F10" s="12"/>
      <c r="G10" s="22">
        <f t="shared" si="0"/>
        <v>0</v>
      </c>
      <c r="ZY10" t="s">
        <v>34</v>
      </c>
      <c r="ZZ10" s="14"/>
    </row>
    <row r="11" spans="1:702" x14ac:dyDescent="0.25">
      <c r="A11" s="23" t="s">
        <v>35</v>
      </c>
      <c r="B11" s="25" t="s">
        <v>36</v>
      </c>
      <c r="C11" s="12"/>
      <c r="D11" s="12"/>
      <c r="E11" s="12"/>
      <c r="F11" s="12"/>
      <c r="G11" s="22">
        <f t="shared" si="0"/>
        <v>0</v>
      </c>
      <c r="ZY11" t="s">
        <v>37</v>
      </c>
      <c r="ZZ11" s="14"/>
    </row>
    <row r="12" spans="1:702" x14ac:dyDescent="0.25">
      <c r="A12" s="17" t="s">
        <v>38</v>
      </c>
      <c r="B12" s="18" t="s">
        <v>39</v>
      </c>
      <c r="C12" s="19" t="s">
        <v>40</v>
      </c>
      <c r="D12" s="21">
        <v>12</v>
      </c>
      <c r="E12" s="19"/>
      <c r="F12" s="21"/>
      <c r="G12" s="22">
        <f t="shared" si="0"/>
        <v>0</v>
      </c>
      <c r="ZY12" t="s">
        <v>41</v>
      </c>
      <c r="ZZ12" s="14" t="s">
        <v>42</v>
      </c>
    </row>
    <row r="13" spans="1:702" x14ac:dyDescent="0.25">
      <c r="A13" s="23" t="s">
        <v>43</v>
      </c>
      <c r="B13" s="25" t="s">
        <v>44</v>
      </c>
      <c r="C13" s="12"/>
      <c r="D13" s="12"/>
      <c r="E13" s="12"/>
      <c r="F13" s="12"/>
      <c r="G13" s="22">
        <f t="shared" si="0"/>
        <v>0</v>
      </c>
      <c r="ZY13" t="s">
        <v>45</v>
      </c>
      <c r="ZZ13" s="14"/>
    </row>
    <row r="14" spans="1:702" x14ac:dyDescent="0.25">
      <c r="A14" s="17" t="s">
        <v>46</v>
      </c>
      <c r="B14" s="18" t="s">
        <v>47</v>
      </c>
      <c r="C14" s="19" t="s">
        <v>48</v>
      </c>
      <c r="D14" s="21">
        <v>13</v>
      </c>
      <c r="E14" s="19"/>
      <c r="F14" s="21"/>
      <c r="G14" s="22">
        <f t="shared" si="0"/>
        <v>0</v>
      </c>
      <c r="ZY14" t="s">
        <v>49</v>
      </c>
      <c r="ZZ14" s="14" t="s">
        <v>50</v>
      </c>
    </row>
    <row r="15" spans="1:702" x14ac:dyDescent="0.25">
      <c r="A15" s="23" t="s">
        <v>51</v>
      </c>
      <c r="B15" s="24" t="s">
        <v>52</v>
      </c>
      <c r="C15" s="12"/>
      <c r="D15" s="12"/>
      <c r="E15" s="12"/>
      <c r="F15" s="12"/>
      <c r="G15" s="22">
        <f t="shared" si="0"/>
        <v>0</v>
      </c>
      <c r="ZY15" t="s">
        <v>53</v>
      </c>
      <c r="ZZ15" s="14"/>
    </row>
    <row r="16" spans="1:702" ht="25.5" x14ac:dyDescent="0.25">
      <c r="A16" s="23" t="s">
        <v>54</v>
      </c>
      <c r="B16" s="25" t="s">
        <v>55</v>
      </c>
      <c r="C16" s="12"/>
      <c r="D16" s="12"/>
      <c r="E16" s="12"/>
      <c r="F16" s="12"/>
      <c r="G16" s="22">
        <f t="shared" si="0"/>
        <v>0</v>
      </c>
      <c r="ZY16" t="s">
        <v>56</v>
      </c>
      <c r="ZZ16" s="14"/>
    </row>
    <row r="17" spans="1:702" x14ac:dyDescent="0.25">
      <c r="A17" s="17" t="s">
        <v>57</v>
      </c>
      <c r="B17" s="18" t="s">
        <v>58</v>
      </c>
      <c r="C17" s="19" t="s">
        <v>59</v>
      </c>
      <c r="D17" s="21">
        <v>97</v>
      </c>
      <c r="E17" s="19"/>
      <c r="F17" s="21"/>
      <c r="G17" s="22">
        <f t="shared" si="0"/>
        <v>0</v>
      </c>
      <c r="ZY17" t="s">
        <v>60</v>
      </c>
      <c r="ZZ17" s="14" t="s">
        <v>61</v>
      </c>
    </row>
    <row r="18" spans="1:702" ht="25.5" x14ac:dyDescent="0.25">
      <c r="A18" s="23" t="s">
        <v>62</v>
      </c>
      <c r="B18" s="25" t="s">
        <v>63</v>
      </c>
      <c r="C18" s="12"/>
      <c r="D18" s="12"/>
      <c r="E18" s="12"/>
      <c r="F18" s="12"/>
      <c r="G18" s="22">
        <f t="shared" si="0"/>
        <v>0</v>
      </c>
      <c r="ZY18" t="s">
        <v>64</v>
      </c>
      <c r="ZZ18" s="14"/>
    </row>
    <row r="19" spans="1:702" x14ac:dyDescent="0.25">
      <c r="A19" s="17" t="s">
        <v>65</v>
      </c>
      <c r="B19" s="18" t="s">
        <v>66</v>
      </c>
      <c r="C19" s="19" t="s">
        <v>67</v>
      </c>
      <c r="D19" s="21">
        <v>35</v>
      </c>
      <c r="E19" s="19"/>
      <c r="F19" s="21"/>
      <c r="G19" s="22">
        <f t="shared" si="0"/>
        <v>0</v>
      </c>
      <c r="ZY19" t="s">
        <v>68</v>
      </c>
      <c r="ZZ19" s="14" t="s">
        <v>69</v>
      </c>
    </row>
    <row r="20" spans="1:702" x14ac:dyDescent="0.25">
      <c r="A20" s="23" t="s">
        <v>70</v>
      </c>
      <c r="B20" s="25" t="s">
        <v>71</v>
      </c>
      <c r="C20" s="12"/>
      <c r="D20" s="12"/>
      <c r="E20" s="12"/>
      <c r="F20" s="12"/>
      <c r="G20" s="22">
        <f t="shared" si="0"/>
        <v>0</v>
      </c>
      <c r="ZY20" t="s">
        <v>72</v>
      </c>
      <c r="ZZ20" s="14"/>
    </row>
    <row r="21" spans="1:702" x14ac:dyDescent="0.25">
      <c r="A21" s="17" t="s">
        <v>73</v>
      </c>
      <c r="B21" s="18" t="s">
        <v>74</v>
      </c>
      <c r="C21" s="19" t="s">
        <v>75</v>
      </c>
      <c r="D21" s="21">
        <v>51.8</v>
      </c>
      <c r="E21" s="19"/>
      <c r="F21" s="21"/>
      <c r="G21" s="22">
        <f t="shared" si="0"/>
        <v>0</v>
      </c>
      <c r="ZY21" t="s">
        <v>76</v>
      </c>
      <c r="ZZ21" s="14" t="s">
        <v>77</v>
      </c>
    </row>
    <row r="22" spans="1:702" x14ac:dyDescent="0.25">
      <c r="A22" s="23" t="s">
        <v>78</v>
      </c>
      <c r="B22" s="24" t="s">
        <v>79</v>
      </c>
      <c r="C22" s="12"/>
      <c r="D22" s="12"/>
      <c r="E22" s="12"/>
      <c r="F22" s="12"/>
      <c r="G22" s="22">
        <f t="shared" si="0"/>
        <v>0</v>
      </c>
      <c r="ZY22" t="s">
        <v>80</v>
      </c>
      <c r="ZZ22" s="14"/>
    </row>
    <row r="23" spans="1:702" x14ac:dyDescent="0.25">
      <c r="A23" s="23" t="s">
        <v>81</v>
      </c>
      <c r="B23" s="25" t="s">
        <v>82</v>
      </c>
      <c r="C23" s="12"/>
      <c r="D23" s="12"/>
      <c r="E23" s="12"/>
      <c r="F23" s="12"/>
      <c r="G23" s="22">
        <f t="shared" si="0"/>
        <v>0</v>
      </c>
      <c r="ZY23" t="s">
        <v>83</v>
      </c>
      <c r="ZZ23" s="14"/>
    </row>
    <row r="24" spans="1:702" x14ac:dyDescent="0.25">
      <c r="A24" s="17" t="s">
        <v>84</v>
      </c>
      <c r="B24" s="18" t="s">
        <v>85</v>
      </c>
      <c r="C24" s="19" t="s">
        <v>86</v>
      </c>
      <c r="D24" s="20">
        <v>1</v>
      </c>
      <c r="E24" s="19"/>
      <c r="F24" s="21"/>
      <c r="G24" s="22">
        <f t="shared" si="0"/>
        <v>0</v>
      </c>
      <c r="ZY24" t="s">
        <v>87</v>
      </c>
      <c r="ZZ24" s="14" t="s">
        <v>88</v>
      </c>
    </row>
    <row r="25" spans="1:702" x14ac:dyDescent="0.25">
      <c r="A25" s="23" t="s">
        <v>89</v>
      </c>
      <c r="B25" s="25" t="s">
        <v>90</v>
      </c>
      <c r="C25" s="12"/>
      <c r="D25" s="12"/>
      <c r="E25" s="12"/>
      <c r="F25" s="12"/>
      <c r="G25" s="22">
        <f t="shared" si="0"/>
        <v>0</v>
      </c>
      <c r="ZY25" t="s">
        <v>91</v>
      </c>
      <c r="ZZ25" s="14"/>
    </row>
    <row r="26" spans="1:702" x14ac:dyDescent="0.25">
      <c r="A26" s="17" t="s">
        <v>92</v>
      </c>
      <c r="B26" s="18" t="s">
        <v>93</v>
      </c>
      <c r="C26" s="19" t="s">
        <v>94</v>
      </c>
      <c r="D26" s="20">
        <v>1</v>
      </c>
      <c r="E26" s="19"/>
      <c r="F26" s="21"/>
      <c r="G26" s="22">
        <f t="shared" si="0"/>
        <v>0</v>
      </c>
      <c r="ZY26" t="s">
        <v>95</v>
      </c>
      <c r="ZZ26" s="14" t="s">
        <v>96</v>
      </c>
    </row>
    <row r="27" spans="1:702" x14ac:dyDescent="0.25">
      <c r="A27" s="23" t="s">
        <v>97</v>
      </c>
      <c r="B27" s="24" t="s">
        <v>98</v>
      </c>
      <c r="C27" s="12"/>
      <c r="D27" s="12"/>
      <c r="E27" s="12"/>
      <c r="F27" s="12"/>
      <c r="G27" s="22">
        <f t="shared" si="0"/>
        <v>0</v>
      </c>
      <c r="ZY27" t="s">
        <v>99</v>
      </c>
      <c r="ZZ27" s="14" t="s">
        <v>100</v>
      </c>
    </row>
    <row r="28" spans="1:702" x14ac:dyDescent="0.25">
      <c r="A28" s="17" t="s">
        <v>101</v>
      </c>
      <c r="B28" s="18" t="s">
        <v>102</v>
      </c>
      <c r="C28" s="19" t="s">
        <v>103</v>
      </c>
      <c r="D28" s="34">
        <v>1</v>
      </c>
      <c r="E28" s="19"/>
      <c r="F28" s="21"/>
      <c r="G28" s="22">
        <f t="shared" si="0"/>
        <v>0</v>
      </c>
      <c r="ZY28" t="s">
        <v>104</v>
      </c>
      <c r="ZZ28" s="14" t="s">
        <v>105</v>
      </c>
    </row>
    <row r="29" spans="1:702" x14ac:dyDescent="0.25">
      <c r="A29" s="26"/>
      <c r="B29" s="27"/>
      <c r="C29" s="28"/>
      <c r="D29" s="28"/>
      <c r="E29" s="28"/>
      <c r="F29" s="28"/>
      <c r="G29" s="29"/>
    </row>
    <row r="30" spans="1:702" x14ac:dyDescent="0.25">
      <c r="A30" s="30"/>
      <c r="B30" s="30"/>
      <c r="C30" s="30"/>
      <c r="D30" s="30"/>
      <c r="E30" s="30"/>
      <c r="F30" s="30"/>
      <c r="G30" s="30"/>
    </row>
    <row r="31" spans="1:702" x14ac:dyDescent="0.25">
      <c r="B31" s="31" t="s">
        <v>106</v>
      </c>
      <c r="G31" s="32">
        <f>SUBTOTAL(109,G3:G29)</f>
        <v>0</v>
      </c>
      <c r="ZY31" t="s">
        <v>107</v>
      </c>
    </row>
    <row r="32" spans="1:702" x14ac:dyDescent="0.25">
      <c r="A32" s="33">
        <v>20</v>
      </c>
      <c r="B32" s="31" t="str">
        <f>CONCATENATE("Montant TVA (",A32,"%)")</f>
        <v>Montant TVA (20%)</v>
      </c>
      <c r="G32" s="32">
        <f>(G31*A32)/100</f>
        <v>0</v>
      </c>
      <c r="ZY32" t="s">
        <v>108</v>
      </c>
    </row>
    <row r="33" spans="2:701" x14ac:dyDescent="0.25">
      <c r="B33" s="31" t="s">
        <v>109</v>
      </c>
      <c r="G33" s="32">
        <f>G31+G32</f>
        <v>0</v>
      </c>
      <c r="ZY33" t="s">
        <v>110</v>
      </c>
    </row>
    <row r="34" spans="2:701" ht="69" customHeight="1" x14ac:dyDescent="0.25">
      <c r="C34" s="40" t="s">
        <v>114</v>
      </c>
      <c r="D34" s="40"/>
      <c r="E34" s="40"/>
      <c r="F34" s="40"/>
      <c r="G34" s="40"/>
    </row>
    <row r="35" spans="2:701" x14ac:dyDescent="0.25">
      <c r="C35" s="38" t="s">
        <v>111</v>
      </c>
      <c r="D35" s="35"/>
      <c r="E35" s="35"/>
      <c r="F35" s="39" t="s">
        <v>112</v>
      </c>
      <c r="G35" s="37"/>
    </row>
    <row r="36" spans="2:701" x14ac:dyDescent="0.25">
      <c r="C36" s="35"/>
      <c r="D36" s="35"/>
      <c r="E36" s="35"/>
      <c r="F36" s="36"/>
      <c r="G36" s="37"/>
    </row>
    <row r="37" spans="2:701" x14ac:dyDescent="0.25">
      <c r="C37" s="38" t="s">
        <v>113</v>
      </c>
      <c r="D37" s="35"/>
      <c r="E37" s="35"/>
      <c r="F37" s="36"/>
      <c r="G37" s="37"/>
    </row>
    <row r="38" spans="2:701" x14ac:dyDescent="0.25">
      <c r="G38" s="32"/>
    </row>
    <row r="39" spans="2:701" x14ac:dyDescent="0.25">
      <c r="G39" s="32"/>
    </row>
  </sheetData>
  <mergeCells count="1">
    <mergeCell ref="C34:G34"/>
  </mergeCells>
  <printOptions horizontalCentered="1"/>
  <pageMargins left="0.08" right="0.08" top="0.06" bottom="0.06" header="0.76" footer="0.76"/>
  <pageSetup paperSize="9" scale="9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LOT N°08 Page de garde</vt:lpstr>
      <vt:lpstr>LOT N°08 PLATRERIE - PEINTURE</vt:lpstr>
      <vt:lpstr>'LOT N°08 PLATRERIE - PEINTURE'!Impression_des_titres</vt:lpstr>
      <vt:lpstr>'LOT N°08 PLATRERIE - PEINTURE'!Zone_d_impression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daugea</dc:creator>
  <cp:lastModifiedBy>Dauge Alice</cp:lastModifiedBy>
  <dcterms:created xsi:type="dcterms:W3CDTF">2026-03-18T13:45:15Z</dcterms:created>
  <dcterms:modified xsi:type="dcterms:W3CDTF">2026-05-28T15:36:13Z</dcterms:modified>
</cp:coreProperties>
</file>